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d.docs.live.net/ff6af9aa89d81139/Documentos/SENA/PAGOS/6. NOVIEMBRE/"/>
    </mc:Choice>
  </mc:AlternateContent>
  <xr:revisionPtr revIDLastSave="105" documentId="8_{DFD37986-D4AF-4476-87BD-A1D7B74DE051}" xr6:coauthVersionLast="47" xr6:coauthVersionMax="47" xr10:uidLastSave="{79F7915B-7C54-481A-BA45-EBF312D85EBE}"/>
  <bookViews>
    <workbookView xWindow="-108" yWindow="-108" windowWidth="23256" windowHeight="12456" xr2:uid="{00000000-000D-0000-FFFF-FFFF00000000}"/>
  </bookViews>
  <sheets>
    <sheet name="HORAS DIRECTAS ASTIN" sheetId="5" r:id="rId1"/>
    <sheet name="OTRAS ACTIVIDADES" sheetId="2" r:id="rId2"/>
  </sheets>
  <definedNames>
    <definedName name="_xlnm.Print_Area" localSheetId="0">'HORAS DIRECTAS ASTIN'!$A$1:$V$67</definedName>
    <definedName name="_xlnm.Print_Area" localSheetId="1">'OTRAS ACTIVIDADES'!$A$2:$S$55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4" i="5" l="1"/>
  <c r="S45" i="2"/>
  <c r="S17" i="2" l="1"/>
  <c r="V64" i="5" l="1"/>
  <c r="S7" i="2" l="1"/>
  <c r="S25" i="2"/>
  <c r="V56" i="5"/>
  <c r="S50" i="2" l="1"/>
  <c r="V65" i="5"/>
  <c r="S48" i="2" s="1"/>
  <c r="S52" i="2" l="1"/>
</calcChain>
</file>

<file path=xl/sharedStrings.xml><?xml version="1.0" encoding="utf-8"?>
<sst xmlns="http://schemas.openxmlformats.org/spreadsheetml/2006/main" count="287" uniqueCount="100">
  <si>
    <t>Regional Valle</t>
  </si>
  <si>
    <t>CENTRO NACIONAL DE ASISTENCIA TÉCNICA A LA INDUSTRIA - ASTIN
REPORTE MENSUAL</t>
  </si>
  <si>
    <t>Código: 9230-FP-F-070
Versión 04</t>
  </si>
  <si>
    <t>Objeto del contrato</t>
  </si>
  <si>
    <t xml:space="preserve">PERÍODO: </t>
  </si>
  <si>
    <t>INSTRUCTOR:</t>
  </si>
  <si>
    <t>CEDULA:</t>
  </si>
  <si>
    <t>de:</t>
  </si>
  <si>
    <t>CALI</t>
  </si>
  <si>
    <t xml:space="preserve">FECHA DE ELABORACIÓN: </t>
  </si>
  <si>
    <t>FORMACIÓN TITULADA</t>
  </si>
  <si>
    <t>Ficha</t>
  </si>
  <si>
    <t>Nombre programa</t>
  </si>
  <si>
    <t>Código proyecto en SOFIA</t>
  </si>
  <si>
    <t>Nombre de la Competencia</t>
  </si>
  <si>
    <t>Resultado de aprendizaje</t>
  </si>
  <si>
    <t xml:space="preserve">Nombre Evidencia </t>
  </si>
  <si>
    <t>Jornada</t>
  </si>
  <si>
    <t>Ambiente</t>
  </si>
  <si>
    <t xml:space="preserve"> Municipio</t>
  </si>
  <si>
    <t>Fecha de Terminación del RAP</t>
  </si>
  <si>
    <t>Horas Formato 24H</t>
  </si>
  <si>
    <t>Fechas</t>
  </si>
  <si>
    <t>Días</t>
  </si>
  <si>
    <t>TOTAL HORAS</t>
  </si>
  <si>
    <t>Desde</t>
  </si>
  <si>
    <t>Hasta</t>
  </si>
  <si>
    <t>L</t>
  </si>
  <si>
    <t>M</t>
  </si>
  <si>
    <t>J</t>
  </si>
  <si>
    <t>V</t>
  </si>
  <si>
    <t>S</t>
  </si>
  <si>
    <t>D</t>
  </si>
  <si>
    <t>Técnico en Análisis de Muestras Químicas</t>
  </si>
  <si>
    <t>DIURNA</t>
  </si>
  <si>
    <t>JEG</t>
  </si>
  <si>
    <t>PALMIRA</t>
  </si>
  <si>
    <t>X</t>
  </si>
  <si>
    <t>CASD</t>
  </si>
  <si>
    <t xml:space="preserve">Técnico en aplicación de procedimientos de laboratorio químico </t>
  </si>
  <si>
    <t>SUBTOTAL</t>
  </si>
  <si>
    <t>FORMACIÓN COMPLEMENTARIA PRESENCIAL O VIRTUAL, EVENTOS DIVULGACIÓN TECNOLÓGICA EDT</t>
  </si>
  <si>
    <t>Código del curso</t>
  </si>
  <si>
    <t>Nombre del Curso o EDT</t>
  </si>
  <si>
    <t>Nombre de la empresa</t>
  </si>
  <si>
    <t>Departamento</t>
  </si>
  <si>
    <t xml:space="preserve">SERVICIOS TECNOLÓGICOS </t>
  </si>
  <si>
    <t>Radicado</t>
  </si>
  <si>
    <t>Nombre de la Empresa</t>
  </si>
  <si>
    <t>Código</t>
  </si>
  <si>
    <t>Horas 24H</t>
  </si>
  <si>
    <t xml:space="preserve">1. Proyectos de investigación aplicada, 2.Asistencia técnica, </t>
  </si>
  <si>
    <t>DISEÑO CURRICULAR y/o DESARROLLO CURRICULAR</t>
  </si>
  <si>
    <t>Número Proyecto o Programa</t>
  </si>
  <si>
    <t>NOMBRE DEL PROGRAMA</t>
  </si>
  <si>
    <t>ENTREGABLES (proyecto formativo, planeación pedagógica; guías, instrumentos de evaluación)</t>
  </si>
  <si>
    <t>TOTAL HOJA</t>
  </si>
  <si>
    <t>Instructor</t>
  </si>
  <si>
    <t>Vo.Bo. Coordinador Académico</t>
  </si>
  <si>
    <t>Profesional - Supervisor de Contrato</t>
  </si>
  <si>
    <t>OTRAS HORAS DIRECTAS</t>
  </si>
  <si>
    <t>Código Actividad</t>
  </si>
  <si>
    <t>NOMBRE DE LA ACTIVIDAD</t>
  </si>
  <si>
    <t>Horas</t>
  </si>
  <si>
    <t>1. Tutoría 2. Homologación 3. Participación Equipo Pedagógico 4. Desplazamiento Giras Técnicas 5. Mantenimiento Equipo, 6. Comité de Evaluación y Seguimiento  7.Tutorias al Emprendedor,</t>
  </si>
  <si>
    <t>SEGUIMIENTO ETAPA PRODUCTIVA</t>
  </si>
  <si>
    <t>PROGRAMA</t>
  </si>
  <si>
    <t>EMPRESA</t>
  </si>
  <si>
    <t>ID APRENDIZ</t>
  </si>
  <si>
    <t>NOMBRE COMPLETO APRENDIZ</t>
  </si>
  <si>
    <t>OTRAS HORAS INDIRECTAS</t>
  </si>
  <si>
    <t>PARTICIPACIÓN EN ACCIONES DE CAPACITACION</t>
  </si>
  <si>
    <t>NOMBRE DEL EVENTO</t>
  </si>
  <si>
    <t>OTRAS HORAS</t>
  </si>
  <si>
    <t>1. Actividades Administrativas, 2. Jornadas de Alistamiento</t>
  </si>
  <si>
    <t xml:space="preserve">1.  Actividades Administrativas   2 . Actividades Culturales    3. Compensatorio por Trabajo Dominical  4. Permiso Sindical   5. Incapacidad   6. Licencia  </t>
  </si>
  <si>
    <t>TOTAL HORAS DIRECTAS</t>
  </si>
  <si>
    <t>TOTAL HORAS INDIRECTAS</t>
  </si>
  <si>
    <t>TOTAL</t>
  </si>
  <si>
    <t>Firma del Instructor</t>
  </si>
  <si>
    <t>Planificación de actividades de formación (Talleres, Foros, material de apoyo, instrumentos de evaluación, otros) para el programa de: Tecnólogo en Gestión Integrada de la Calidad, Medio Ambiente, Seguridad y Salud Ocupacional</t>
  </si>
  <si>
    <t>LINA MARIA ERASO CALVACHI</t>
  </si>
  <si>
    <t>PASTO</t>
  </si>
  <si>
    <t>SG</t>
  </si>
  <si>
    <t>x</t>
  </si>
  <si>
    <t>Rodeo</t>
  </si>
  <si>
    <t>JAMUNDÍ</t>
  </si>
  <si>
    <t>Instructor - Contratar servicios profesionales de carácter temporal para apoyar la ejecución de las acciones de formación profesional integral que se desarrollan en el marco del programa de articulación con la media con el fin de garantizar la calidad y la pertinencia de la formación del centro nacional de asistencia técnica a la industria - Astin para la vigencia 2025.  (Contrato CO1.PCCNTR.7979639 )</t>
  </si>
  <si>
    <t>291201080 - Alistar laboratorio de acuerdo con método de análisis y protocolos técnicos</t>
  </si>
  <si>
    <t>704407 - RAP 3. APLICAR PROCEDIMIENTOS DE PREPARACIÓN DE SOLUCIONES QUÍMICAS SEGÚN PROTOCOLO DE ENSAYO.</t>
  </si>
  <si>
    <t>Tipo de evidencia: De producto (1 de 5) Descripción: Elaboración de una guía conceptual o mapa mental explicativo sobre átomos, moléculas e iones, en el que el aprendiz exprese con lenguaje técnico las características, estructura y teoría asociada, con base en fuentes científicas actualizadas, además, que nombre correctamente sustancias químicas presentadas en fichas técnicas, etiquetas de laboratorio o ejercicios con estructuras químicas.(a y b)
Tipo de evidencia: De desempeño (2 de 5): Descripción: Ejecución de práctica de laboratorio relacionada con la “Preparación de soluciones requeridas en un proceso productivo de jabón”, aplicación de cálculos estequiométricos y requerimientos del ensayo. (c)</t>
  </si>
  <si>
    <r>
      <t xml:space="preserve">Jornada alistamiento: </t>
    </r>
    <r>
      <rPr>
        <sz val="11"/>
        <rFont val="Arial"/>
        <family val="2"/>
      </rPr>
      <t>Reunión con el equipo de la media técnica para tratar asuntos relativos a etapa productiva y a la socialización del programa en las I.E.</t>
    </r>
  </si>
  <si>
    <r>
      <t xml:space="preserve">Alistamiento de documentación para IE El RODEO en Jamundi: </t>
    </r>
    <r>
      <rPr>
        <sz val="11"/>
        <rFont val="Arial"/>
        <family val="2"/>
      </rPr>
      <t>Se llevará a cabo también la socialización del programa con los estudiantes de Jamundí, así como el diligenciamiento de documentos como el acta de compromiso y la planeación con los integrantes de la IE.</t>
    </r>
  </si>
  <si>
    <r>
      <t>Socialización de de actualización de Curriculum del "Tecnico en Aplicación de Procedimiento de Labortorio Quimico"</t>
    </r>
    <r>
      <rPr>
        <sz val="11"/>
        <rFont val="Arial"/>
        <family val="2"/>
      </rPr>
      <t>; Se llevara a cabo en la IE Saavedra Galindo, además de socialización y demostración a los grados novenos</t>
    </r>
  </si>
  <si>
    <t>noviembre</t>
  </si>
  <si>
    <t>Nov 27 2025</t>
  </si>
  <si>
    <t>Tipo de evidencia: De desempeño (2 de 5): Descripción: Ejecución de práctica de laboratorio relacionada con la “Preparación de soluciones requeridas en un proceso productivo de jabón”, aplicación de cálculos estequiométricos y requerimientos del ensayo. (c)
Tipo de evidencia: De desempeño (3 de 5 ) Descripción: Ejecución de práctica de laboratorio sobre preparación y estandarización de soluciones "ácidas y básicas" conforme a los protocolos técnicos, cálculos estequiométricos y requerimientos del ensayo. (d y e)</t>
  </si>
  <si>
    <t>291201003 Analizar muestras químicas según procedimientos de laboratorio.</t>
  </si>
  <si>
    <t xml:space="preserve">29120100304 Ejecutar técnicas gravimétricas y volumétricas de análisis químico aplicando principios de análisis de acuerdo al protocolo de ensayo
29120100302 Reportar los datos de análisis según criterios y formatos establecidos..
</t>
  </si>
  <si>
    <r>
      <rPr>
        <b/>
        <sz val="9"/>
        <rFont val="Arial"/>
        <family val="2"/>
      </rPr>
      <t>Evidencia de Producto:</t>
    </r>
    <r>
      <rPr>
        <sz val="9"/>
        <rFont val="Arial"/>
        <family val="2"/>
      </rPr>
      <t xml:space="preserve">
Producto analizado físico-químicamente del proyecto formativo e informe de ensayos en la plantilla correspondiente.
</t>
    </r>
    <r>
      <rPr>
        <b/>
        <sz val="9"/>
        <rFont val="Arial"/>
        <family val="2"/>
      </rPr>
      <t>Evidencia de Desempeño</t>
    </r>
    <r>
      <rPr>
        <sz val="9"/>
        <rFont val="Arial"/>
        <family val="2"/>
      </rPr>
      <t xml:space="preserve">:
Sustentación del Póster con resultados obtenidos en el proyecto formativo.
</t>
    </r>
    <r>
      <rPr>
        <b/>
        <sz val="9"/>
        <rFont val="Arial"/>
        <family val="2"/>
      </rPr>
      <t xml:space="preserve">
Evidencia de Producto:
</t>
    </r>
    <r>
      <rPr>
        <sz val="9"/>
        <rFont val="Arial"/>
        <family val="2"/>
      </rPr>
      <t xml:space="preserve">Póster con los resultados obtenidos en el proyecto formativo en la elaboración y análisis del producto del proyecto formativo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</si>
</sst>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
  </numFmts>
  <fonts count="24" x14ac:knownFonts="1">
    <font>
      <sz val="10"/>
      <name val="Arial"/>
    </font>
    <font>
      <b/>
      <sz val="8"/>
      <name val="Arial"/>
      <family val="2"/>
    </font>
    <font>
      <b/>
      <sz val="9"/>
      <name val="Arial"/>
      <family val="2"/>
    </font>
    <font>
      <sz val="9"/>
      <name val="Arial"/>
      <family val="2"/>
    </font>
    <font>
      <b/>
      <sz val="10"/>
      <name val="Arial"/>
      <family val="2"/>
    </font>
    <font>
      <sz val="8"/>
      <color indexed="8"/>
      <name val="Tahoma"/>
      <family val="2"/>
    </font>
    <font>
      <sz val="10"/>
      <color indexed="8"/>
      <name val="Tahoma"/>
      <family val="2"/>
    </font>
    <font>
      <b/>
      <sz val="11"/>
      <name val="Arial"/>
      <family val="2"/>
    </font>
    <font>
      <sz val="10"/>
      <name val="Arial"/>
      <family val="2"/>
    </font>
    <font>
      <b/>
      <sz val="7"/>
      <name val="Arial"/>
      <family val="2"/>
    </font>
    <font>
      <sz val="12"/>
      <name val="Arial"/>
      <family val="2"/>
    </font>
    <font>
      <sz val="8"/>
      <name val="Arial"/>
      <family val="2"/>
    </font>
    <font>
      <sz val="9"/>
      <color indexed="8"/>
      <name val="Arial"/>
      <family val="2"/>
    </font>
    <font>
      <sz val="8"/>
      <color indexed="8"/>
      <name val="Arial"/>
      <family val="2"/>
    </font>
    <font>
      <b/>
      <sz val="12"/>
      <name val="Arial"/>
      <family val="2"/>
    </font>
    <font>
      <sz val="9"/>
      <color indexed="8"/>
      <name val="Tahoma"/>
      <family val="2"/>
    </font>
    <font>
      <b/>
      <sz val="14"/>
      <name val="Arial"/>
      <family val="2"/>
    </font>
    <font>
      <sz val="14"/>
      <name val="Arial"/>
      <family val="2"/>
    </font>
    <font>
      <sz val="11"/>
      <name val="Arial"/>
      <family val="2"/>
    </font>
    <font>
      <sz val="14"/>
      <color indexed="8"/>
      <name val="Tahoma"/>
      <family val="2"/>
    </font>
    <font>
      <sz val="11"/>
      <color theme="1"/>
      <name val="Calibri"/>
      <family val="2"/>
      <scheme val="minor"/>
    </font>
    <font>
      <sz val="12"/>
      <color theme="1"/>
      <name val="Calibri"/>
      <family val="2"/>
      <scheme val="minor"/>
    </font>
    <font>
      <sz val="10"/>
      <color rgb="FF0070C0"/>
      <name val="Arial"/>
      <family val="2"/>
    </font>
    <font>
      <b/>
      <sz val="12"/>
      <color rgb="FF0070C0"/>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8"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right/>
      <top/>
      <bottom style="thin">
        <color indexed="64"/>
      </bottom>
      <diagonal/>
    </border>
    <border>
      <left/>
      <right/>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8"/>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8"/>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s>
  <cellStyleXfs count="3">
    <xf numFmtId="0" fontId="0" fillId="0" borderId="0"/>
    <xf numFmtId="0" fontId="21" fillId="0" borderId="0"/>
    <xf numFmtId="0" fontId="20" fillId="0" borderId="0"/>
  </cellStyleXfs>
  <cellXfs count="294">
    <xf numFmtId="0" fontId="0" fillId="0" borderId="0" xfId="0"/>
    <xf numFmtId="0" fontId="0" fillId="0" borderId="1" xfId="0" applyBorder="1" applyProtection="1">
      <protection locked="0"/>
    </xf>
    <xf numFmtId="0" fontId="2" fillId="0" borderId="1" xfId="0" applyFont="1" applyBorder="1" applyAlignment="1">
      <alignment horizontal="center"/>
    </xf>
    <xf numFmtId="0" fontId="2" fillId="0" borderId="2" xfId="0" applyFont="1" applyBorder="1" applyAlignment="1">
      <alignment horizontal="centerContinuous"/>
    </xf>
    <xf numFmtId="0" fontId="2" fillId="0" borderId="3" xfId="0" applyFont="1" applyBorder="1" applyAlignment="1">
      <alignment horizontal="centerContinuous"/>
    </xf>
    <xf numFmtId="0" fontId="1" fillId="0" borderId="1" xfId="0" applyFont="1" applyBorder="1" applyAlignment="1">
      <alignment horizontal="center"/>
    </xf>
    <xf numFmtId="0" fontId="2" fillId="0" borderId="2" xfId="0" applyFont="1" applyBorder="1" applyAlignment="1" applyProtection="1">
      <alignment horizontal="centerContinuous"/>
      <protection locked="0"/>
    </xf>
    <xf numFmtId="0" fontId="2" fillId="0" borderId="3" xfId="0" applyFont="1" applyBorder="1" applyAlignment="1" applyProtection="1">
      <alignment horizontal="centerContinuous"/>
      <protection locked="0"/>
    </xf>
    <xf numFmtId="0" fontId="2" fillId="0" borderId="4" xfId="0" applyFont="1" applyBorder="1" applyAlignment="1" applyProtection="1">
      <alignment horizontal="centerContinuous"/>
      <protection locked="0"/>
    </xf>
    <xf numFmtId="0" fontId="9"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xf>
    <xf numFmtId="0" fontId="2" fillId="0" borderId="5" xfId="0" applyFont="1" applyBorder="1" applyAlignment="1">
      <alignment horizontal="centerContinuous"/>
    </xf>
    <xf numFmtId="0" fontId="2" fillId="0" borderId="6" xfId="0" applyFont="1" applyBorder="1" applyAlignment="1">
      <alignment horizontal="centerContinuous"/>
    </xf>
    <xf numFmtId="0" fontId="8" fillId="0" borderId="7" xfId="0" applyFont="1" applyBorder="1" applyAlignment="1" applyProtection="1">
      <alignment horizont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49" fontId="12" fillId="0" borderId="1" xfId="0" applyNumberFormat="1" applyFont="1" applyBorder="1" applyAlignment="1" applyProtection="1">
      <alignment horizontal="center" vertical="center" wrapText="1"/>
      <protection locked="0"/>
    </xf>
    <xf numFmtId="0" fontId="8" fillId="0" borderId="0" xfId="0" applyFont="1"/>
    <xf numFmtId="0" fontId="3" fillId="0" borderId="1" xfId="0" applyFont="1" applyBorder="1" applyAlignment="1">
      <alignment horizontal="center" vertical="center" wrapText="1"/>
    </xf>
    <xf numFmtId="164" fontId="15" fillId="0" borderId="1" xfId="0" applyNumberFormat="1" applyFont="1" applyBorder="1" applyAlignment="1" applyProtection="1">
      <alignment horizontal="center"/>
      <protection locked="0"/>
    </xf>
    <xf numFmtId="0" fontId="2" fillId="0" borderId="1" xfId="0" applyFont="1" applyBorder="1" applyAlignment="1">
      <alignment horizontal="center" vertical="center" wrapText="1"/>
    </xf>
    <xf numFmtId="164" fontId="3" fillId="0" borderId="1" xfId="0" applyNumberFormat="1" applyFont="1" applyBorder="1" applyAlignment="1">
      <alignment horizontal="center" vertical="center"/>
    </xf>
    <xf numFmtId="20" fontId="0" fillId="0" borderId="1" xfId="0" applyNumberFormat="1" applyBorder="1" applyProtection="1">
      <protection locked="0"/>
    </xf>
    <xf numFmtId="20" fontId="6" fillId="0" borderId="9" xfId="0" applyNumberFormat="1" applyFont="1" applyBorder="1" applyAlignment="1" applyProtection="1">
      <alignment horizontal="center"/>
      <protection locked="0"/>
    </xf>
    <xf numFmtId="164" fontId="0" fillId="0" borderId="1" xfId="0" applyNumberFormat="1" applyBorder="1" applyProtection="1">
      <protection locked="0"/>
    </xf>
    <xf numFmtId="164" fontId="6" fillId="0" borderId="1" xfId="0" applyNumberFormat="1" applyFont="1" applyBorder="1" applyAlignment="1" applyProtection="1">
      <alignment horizontal="center"/>
      <protection locked="0"/>
    </xf>
    <xf numFmtId="164" fontId="6" fillId="0" borderId="10" xfId="0" applyNumberFormat="1" applyFont="1" applyBorder="1" applyAlignment="1" applyProtection="1">
      <alignment horizontal="center"/>
      <protection locked="0"/>
    </xf>
    <xf numFmtId="0" fontId="2" fillId="0" borderId="1" xfId="0" applyFont="1" applyBorder="1" applyAlignment="1">
      <alignment horizontal="centerContinuous" wrapText="1"/>
    </xf>
    <xf numFmtId="0" fontId="0" fillId="0" borderId="1" xfId="0" applyBorder="1"/>
    <xf numFmtId="20" fontId="11" fillId="0" borderId="1" xfId="0" applyNumberFormat="1" applyFont="1" applyBorder="1" applyAlignment="1">
      <alignment horizontal="center" vertical="center" wrapText="1"/>
    </xf>
    <xf numFmtId="1" fontId="0" fillId="0" borderId="0" xfId="0" applyNumberFormat="1"/>
    <xf numFmtId="0" fontId="2" fillId="0" borderId="1" xfId="0" applyFont="1" applyBorder="1" applyAlignment="1">
      <alignment horizontal="center" wrapText="1"/>
    </xf>
    <xf numFmtId="0" fontId="6" fillId="0" borderId="1" xfId="0" applyFont="1" applyBorder="1" applyAlignment="1" applyProtection="1">
      <alignment horizontal="center"/>
      <protection locked="0"/>
    </xf>
    <xf numFmtId="0" fontId="0" fillId="0" borderId="0" xfId="0" applyAlignment="1">
      <alignment horizontal="center" vertical="center"/>
    </xf>
    <xf numFmtId="0" fontId="2" fillId="0" borderId="1" xfId="0" applyFont="1" applyBorder="1"/>
    <xf numFmtId="0" fontId="4" fillId="0" borderId="0" xfId="0" applyFont="1"/>
    <xf numFmtId="20" fontId="5" fillId="0" borderId="1" xfId="0" applyNumberFormat="1" applyFont="1" applyBorder="1" applyAlignment="1" applyProtection="1">
      <alignment horizontal="center"/>
      <protection locked="0"/>
    </xf>
    <xf numFmtId="49" fontId="6" fillId="0" borderId="1" xfId="0" applyNumberFormat="1" applyFont="1" applyBorder="1" applyAlignment="1" applyProtection="1">
      <alignment horizontal="center" vertical="center"/>
      <protection locked="0"/>
    </xf>
    <xf numFmtId="0" fontId="2" fillId="0" borderId="11" xfId="0" applyFont="1" applyBorder="1" applyAlignment="1">
      <alignment horizontal="center"/>
    </xf>
    <xf numFmtId="0" fontId="1" fillId="0" borderId="11" xfId="0" applyFont="1" applyBorder="1" applyAlignment="1">
      <alignment horizontal="center"/>
    </xf>
    <xf numFmtId="0" fontId="2" fillId="0" borderId="2" xfId="0" applyFont="1" applyBorder="1" applyAlignment="1" applyProtection="1">
      <alignment horizontal="center"/>
      <protection locked="0"/>
    </xf>
    <xf numFmtId="0" fontId="2" fillId="0" borderId="1" xfId="0" applyFont="1" applyBorder="1" applyAlignment="1">
      <alignment horizontal="centerContinuous"/>
    </xf>
    <xf numFmtId="0" fontId="0" fillId="0" borderId="1" xfId="0" applyBorder="1" applyAlignment="1">
      <alignment horizontal="center" vertical="center"/>
    </xf>
    <xf numFmtId="0" fontId="22" fillId="0" borderId="0" xfId="0" applyFont="1"/>
    <xf numFmtId="0" fontId="0" fillId="0" borderId="0" xfId="0" applyAlignment="1">
      <alignment vertical="center"/>
    </xf>
    <xf numFmtId="0" fontId="1" fillId="0" borderId="4" xfId="0" applyFont="1" applyBorder="1" applyAlignment="1">
      <alignment horizontal="righ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xf>
    <xf numFmtId="1" fontId="7" fillId="0" borderId="0" xfId="0" applyNumberFormat="1" applyFont="1" applyAlignment="1">
      <alignment horizontal="center"/>
    </xf>
    <xf numFmtId="0" fontId="2" fillId="0" borderId="0" xfId="0" applyFont="1" applyAlignment="1">
      <alignment horizontal="center"/>
    </xf>
    <xf numFmtId="0" fontId="2" fillId="0" borderId="12" xfId="0" applyFont="1" applyBorder="1" applyAlignment="1" applyProtection="1">
      <alignment horizontal="centerContinuous"/>
      <protection locked="0"/>
    </xf>
    <xf numFmtId="0" fontId="2" fillId="0" borderId="12" xfId="0" applyFont="1" applyBorder="1" applyAlignment="1" applyProtection="1">
      <alignment horizontal="center"/>
      <protection locked="0"/>
    </xf>
    <xf numFmtId="20" fontId="0" fillId="0" borderId="12" xfId="0" applyNumberFormat="1" applyBorder="1" applyProtection="1">
      <protection locked="0"/>
    </xf>
    <xf numFmtId="164" fontId="0" fillId="0" borderId="12" xfId="0" applyNumberFormat="1" applyBorder="1" applyProtection="1">
      <protection locked="0"/>
    </xf>
    <xf numFmtId="0" fontId="0" fillId="0" borderId="0" xfId="0" applyAlignment="1">
      <alignment horizontal="right"/>
    </xf>
    <xf numFmtId="0" fontId="1" fillId="0" borderId="7" xfId="0" applyFont="1" applyBorder="1" applyAlignment="1">
      <alignment horizontal="center"/>
    </xf>
    <xf numFmtId="0" fontId="7" fillId="0" borderId="3" xfId="0" applyFont="1" applyBorder="1" applyAlignment="1">
      <alignment horizontal="center" vertical="top"/>
    </xf>
    <xf numFmtId="0" fontId="2" fillId="0" borderId="7" xfId="0" applyFont="1" applyBorder="1" applyAlignment="1">
      <alignment horizontal="right" vertical="center"/>
    </xf>
    <xf numFmtId="0" fontId="3" fillId="0" borderId="1" xfId="0" applyFont="1" applyBorder="1" applyAlignment="1" applyProtection="1">
      <alignment horizontal="center" vertical="center" wrapText="1"/>
      <protection locked="0"/>
    </xf>
    <xf numFmtId="0" fontId="10" fillId="0" borderId="0" xfId="0" applyFont="1"/>
    <xf numFmtId="0" fontId="0" fillId="0" borderId="12" xfId="0" applyBorder="1"/>
    <xf numFmtId="0" fontId="2" fillId="0" borderId="7" xfId="0" applyFont="1" applyBorder="1" applyAlignment="1">
      <alignment horizontal="center" vertical="center"/>
    </xf>
    <xf numFmtId="0" fontId="16" fillId="0" borderId="1" xfId="0" applyFont="1" applyBorder="1" applyAlignment="1">
      <alignment horizontal="center" vertical="center" wrapText="1"/>
    </xf>
    <xf numFmtId="17" fontId="4"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 fontId="16" fillId="2" borderId="7" xfId="0" applyNumberFormat="1" applyFont="1" applyFill="1" applyBorder="1" applyAlignment="1">
      <alignment horizontal="center" vertical="center"/>
    </xf>
    <xf numFmtId="1" fontId="16" fillId="2" borderId="1" xfId="0" applyNumberFormat="1" applyFont="1" applyFill="1" applyBorder="1" applyAlignment="1">
      <alignment horizontal="center" vertical="top"/>
    </xf>
    <xf numFmtId="1" fontId="16" fillId="2" borderId="14" xfId="0" applyNumberFormat="1" applyFont="1" applyFill="1" applyBorder="1" applyAlignment="1">
      <alignment horizontal="center"/>
    </xf>
    <xf numFmtId="20" fontId="2" fillId="0" borderId="1" xfId="0" applyNumberFormat="1" applyFont="1" applyBorder="1" applyAlignment="1">
      <alignment horizontal="center" vertical="center"/>
    </xf>
    <xf numFmtId="1" fontId="16" fillId="2" borderId="14" xfId="0" applyNumberFormat="1" applyFont="1" applyFill="1" applyBorder="1" applyAlignment="1">
      <alignment horizontal="center" vertical="center"/>
    </xf>
    <xf numFmtId="0" fontId="8" fillId="0" borderId="0" xfId="0" applyFont="1" applyAlignment="1">
      <alignment vertical="center"/>
    </xf>
    <xf numFmtId="0" fontId="1" fillId="0" borderId="11" xfId="0" applyFont="1" applyBorder="1" applyAlignment="1">
      <alignment horizontal="center" vertical="center"/>
    </xf>
    <xf numFmtId="1" fontId="16" fillId="2"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17" fillId="0" borderId="0" xfId="0" applyFont="1"/>
    <xf numFmtId="0" fontId="19" fillId="0" borderId="1" xfId="0" applyFont="1" applyBorder="1" applyAlignment="1">
      <alignment horizontal="center" vertical="center" wrapText="1"/>
    </xf>
    <xf numFmtId="1" fontId="16" fillId="2" borderId="7" xfId="0" applyNumberFormat="1" applyFont="1" applyFill="1" applyBorder="1" applyAlignment="1">
      <alignment horizontal="center" vertical="top"/>
    </xf>
    <xf numFmtId="0" fontId="19" fillId="0" borderId="1" xfId="0" applyFont="1" applyBorder="1" applyAlignment="1">
      <alignment horizontal="center" vertical="center"/>
    </xf>
    <xf numFmtId="0" fontId="16" fillId="2" borderId="1" xfId="0" applyFont="1" applyFill="1" applyBorder="1" applyAlignment="1">
      <alignment horizontal="center" vertical="top"/>
    </xf>
    <xf numFmtId="20" fontId="7" fillId="0" borderId="1" xfId="0" applyNumberFormat="1" applyFont="1" applyBorder="1" applyAlignment="1">
      <alignment horizontal="center" vertical="center"/>
    </xf>
    <xf numFmtId="17"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vertical="center"/>
    </xf>
    <xf numFmtId="0" fontId="16"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vertical="center"/>
    </xf>
    <xf numFmtId="0" fontId="2" fillId="0" borderId="30" xfId="0" applyFont="1" applyBorder="1" applyAlignment="1">
      <alignment horizontal="center"/>
    </xf>
    <xf numFmtId="0" fontId="2" fillId="0" borderId="32" xfId="0" applyFont="1" applyBorder="1" applyAlignment="1">
      <alignment horizontal="center" vertical="center" wrapText="1"/>
    </xf>
    <xf numFmtId="16" fontId="7" fillId="0" borderId="1" xfId="0" applyNumberFormat="1" applyFont="1" applyBorder="1" applyAlignment="1">
      <alignment horizontal="center" vertical="center" wrapText="1"/>
    </xf>
    <xf numFmtId="0" fontId="7" fillId="0" borderId="11" xfId="0" applyFont="1" applyBorder="1" applyAlignment="1">
      <alignment horizontal="center" vertical="center"/>
    </xf>
    <xf numFmtId="0" fontId="4" fillId="0" borderId="1"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16" fillId="2" borderId="11" xfId="0" applyFont="1" applyFill="1" applyBorder="1" applyAlignment="1">
      <alignment horizontal="center" vertical="center" wrapText="1"/>
    </xf>
    <xf numFmtId="14" fontId="4" fillId="7" borderId="1" xfId="0" applyNumberFormat="1" applyFont="1" applyFill="1" applyBorder="1" applyAlignment="1">
      <alignment horizontal="center" vertical="center" wrapText="1"/>
    </xf>
    <xf numFmtId="20" fontId="3" fillId="3" borderId="1" xfId="0" applyNumberFormat="1" applyFont="1" applyFill="1" applyBorder="1" applyAlignment="1">
      <alignment horizontal="center"/>
    </xf>
    <xf numFmtId="16" fontId="3" fillId="3" borderId="1" xfId="0" applyNumberFormat="1" applyFont="1" applyFill="1" applyBorder="1" applyAlignment="1">
      <alignment horizontal="center"/>
    </xf>
    <xf numFmtId="0" fontId="1" fillId="3" borderId="6" xfId="0" applyFont="1" applyFill="1" applyBorder="1" applyAlignment="1">
      <alignment horizontal="center"/>
    </xf>
    <xf numFmtId="0" fontId="1" fillId="3" borderId="11" xfId="0" applyFont="1" applyFill="1" applyBorder="1" applyAlignment="1">
      <alignment horizontal="center"/>
    </xf>
    <xf numFmtId="0" fontId="2" fillId="3" borderId="1" xfId="0" applyFont="1" applyFill="1" applyBorder="1" applyAlignment="1">
      <alignment horizontal="center"/>
    </xf>
    <xf numFmtId="0" fontId="1" fillId="3" borderId="11"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6" fillId="2" borderId="8" xfId="0" applyFont="1" applyFill="1" applyBorder="1" applyAlignment="1">
      <alignment horizontal="center" vertical="center"/>
    </xf>
    <xf numFmtId="14" fontId="4" fillId="0" borderId="29" xfId="0" applyNumberFormat="1" applyFont="1" applyBorder="1" applyAlignment="1">
      <alignment horizontal="center" vertical="center" wrapText="1"/>
    </xf>
    <xf numFmtId="0" fontId="2" fillId="0" borderId="38" xfId="0" applyFont="1" applyBorder="1" applyAlignment="1">
      <alignment horizontal="center" vertical="center" wrapText="1"/>
    </xf>
    <xf numFmtId="0" fontId="2" fillId="0" borderId="29" xfId="0" applyFont="1" applyBorder="1" applyAlignment="1">
      <alignment horizontal="center"/>
    </xf>
    <xf numFmtId="14" fontId="7"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2" fillId="0" borderId="40" xfId="0" applyFont="1" applyBorder="1" applyAlignment="1">
      <alignment horizontal="center" vertical="center" wrapText="1"/>
    </xf>
    <xf numFmtId="20" fontId="2" fillId="0" borderId="35" xfId="0" applyNumberFormat="1" applyFont="1" applyBorder="1" applyAlignment="1">
      <alignment horizontal="center"/>
    </xf>
    <xf numFmtId="14" fontId="0" fillId="0" borderId="35" xfId="0" applyNumberFormat="1" applyBorder="1"/>
    <xf numFmtId="0" fontId="2" fillId="0" borderId="36" xfId="0" applyFont="1" applyBorder="1" applyAlignment="1">
      <alignment vertical="center" wrapText="1"/>
    </xf>
    <xf numFmtId="20" fontId="2" fillId="0" borderId="35" xfId="0" applyNumberFormat="1" applyFont="1" applyBorder="1" applyAlignment="1">
      <alignment vertical="center"/>
    </xf>
    <xf numFmtId="0" fontId="0" fillId="0" borderId="36" xfId="0" applyBorder="1"/>
    <xf numFmtId="20" fontId="2" fillId="0" borderId="11" xfId="0" applyNumberFormat="1" applyFont="1" applyBorder="1" applyAlignment="1">
      <alignment vertical="center"/>
    </xf>
    <xf numFmtId="14" fontId="0" fillId="0" borderId="11" xfId="0" applyNumberFormat="1" applyBorder="1"/>
    <xf numFmtId="0" fontId="0" fillId="0" borderId="11" xfId="0" applyBorder="1"/>
    <xf numFmtId="0" fontId="7" fillId="0" borderId="11" xfId="0" applyFont="1" applyBorder="1" applyAlignment="1">
      <alignment horizontal="center"/>
    </xf>
    <xf numFmtId="0" fontId="3" fillId="0" borderId="2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20" fontId="2" fillId="0" borderId="1" xfId="0" applyNumberFormat="1" applyFont="1" applyBorder="1" applyAlignment="1">
      <alignment horizontal="center" vertical="center"/>
    </xf>
    <xf numFmtId="0" fontId="2" fillId="0" borderId="28" xfId="0" applyFont="1" applyBorder="1" applyAlignment="1">
      <alignment horizontal="center" vertical="center"/>
    </xf>
    <xf numFmtId="0" fontId="2" fillId="0" borderId="31" xfId="0" applyFont="1" applyBorder="1" applyAlignment="1">
      <alignment horizontal="center" vertical="center"/>
    </xf>
    <xf numFmtId="0" fontId="2" fillId="0" borderId="47" xfId="0" applyFont="1" applyBorder="1" applyAlignment="1">
      <alignment horizontal="center" vertical="center"/>
    </xf>
    <xf numFmtId="0" fontId="3" fillId="0" borderId="37" xfId="0" quotePrefix="1" applyFont="1" applyBorder="1" applyAlignment="1">
      <alignment horizontal="center" vertical="center" wrapText="1"/>
    </xf>
    <xf numFmtId="0" fontId="3" fillId="0" borderId="17" xfId="0" quotePrefix="1" applyFont="1" applyBorder="1" applyAlignment="1">
      <alignment horizontal="center" vertical="center" wrapText="1"/>
    </xf>
    <xf numFmtId="0" fontId="3" fillId="0" borderId="19" xfId="0" quotePrefix="1" applyFont="1" applyBorder="1" applyAlignment="1">
      <alignment horizontal="center" vertical="center" wrapText="1"/>
    </xf>
    <xf numFmtId="1" fontId="2" fillId="0" borderId="28" xfId="0" applyNumberFormat="1" applyFont="1" applyBorder="1" applyAlignment="1">
      <alignment horizontal="center" vertical="center"/>
    </xf>
    <xf numFmtId="1" fontId="2" fillId="0" borderId="31" xfId="0" applyNumberFormat="1" applyFont="1" applyBorder="1" applyAlignment="1">
      <alignment horizontal="center" vertical="center"/>
    </xf>
    <xf numFmtId="1" fontId="2" fillId="0" borderId="47" xfId="0" applyNumberFormat="1" applyFont="1" applyBorder="1" applyAlignment="1">
      <alignment horizontal="center" vertical="center"/>
    </xf>
    <xf numFmtId="0" fontId="3" fillId="0" borderId="3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5" xfId="0" quotePrefix="1" applyFont="1" applyBorder="1" applyAlignment="1">
      <alignment horizontal="center" vertical="center" wrapText="1"/>
    </xf>
    <xf numFmtId="0" fontId="2" fillId="0" borderId="41" xfId="0" applyFont="1" applyBorder="1" applyAlignment="1">
      <alignment horizontal="center"/>
    </xf>
    <xf numFmtId="0" fontId="2" fillId="0" borderId="42" xfId="0" applyFont="1" applyBorder="1" applyAlignment="1">
      <alignment horizontal="center"/>
    </xf>
    <xf numFmtId="0" fontId="2" fillId="0" borderId="43" xfId="0" applyFont="1" applyBorder="1" applyAlignment="1">
      <alignment horizontal="center"/>
    </xf>
    <xf numFmtId="0" fontId="2" fillId="0" borderId="35" xfId="0" applyFont="1" applyBorder="1" applyAlignment="1">
      <alignment horizontal="center"/>
    </xf>
    <xf numFmtId="0" fontId="2" fillId="0" borderId="3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1" xfId="0" applyFont="1" applyBorder="1" applyAlignment="1">
      <alignment horizontal="center" vertical="center" wrapText="1"/>
    </xf>
    <xf numFmtId="0" fontId="3" fillId="0" borderId="38" xfId="0" quotePrefix="1" applyFont="1" applyBorder="1" applyAlignment="1">
      <alignment horizontal="center" vertical="center" wrapText="1"/>
    </xf>
    <xf numFmtId="0" fontId="3" fillId="0" borderId="39" xfId="0" quotePrefix="1" applyFont="1" applyBorder="1" applyAlignment="1">
      <alignment horizontal="center" vertical="center" wrapText="1"/>
    </xf>
    <xf numFmtId="0" fontId="3" fillId="0" borderId="34" xfId="0" applyFont="1" applyBorder="1" applyAlignment="1">
      <alignment horizontal="center" vertical="center" wrapText="1"/>
    </xf>
    <xf numFmtId="0" fontId="2" fillId="0" borderId="1" xfId="0" applyFont="1" applyBorder="1" applyAlignment="1">
      <alignment horizontal="center"/>
    </xf>
    <xf numFmtId="0" fontId="2" fillId="0" borderId="5" xfId="0" applyFont="1" applyBorder="1" applyAlignment="1">
      <alignment horizontal="center"/>
    </xf>
    <xf numFmtId="0" fontId="2" fillId="0" borderId="16" xfId="0" applyFont="1" applyBorder="1" applyAlignment="1">
      <alignment horizontal="center"/>
    </xf>
    <xf numFmtId="0" fontId="2" fillId="0" borderId="6" xfId="0" applyFont="1" applyBorder="1" applyAlignment="1">
      <alignment horizontal="center"/>
    </xf>
    <xf numFmtId="1" fontId="2" fillId="0" borderId="33" xfId="0" applyNumberFormat="1" applyFont="1" applyBorder="1" applyAlignment="1">
      <alignment horizontal="center" vertical="center"/>
    </xf>
    <xf numFmtId="0" fontId="3" fillId="0" borderId="29" xfId="0" quotePrefix="1" applyFont="1" applyBorder="1" applyAlignment="1">
      <alignment horizontal="center" vertical="center" wrapText="1"/>
    </xf>
    <xf numFmtId="0" fontId="3" fillId="0" borderId="34" xfId="0" quotePrefix="1" applyFont="1" applyBorder="1" applyAlignment="1">
      <alignment horizontal="center" vertical="center" wrapText="1"/>
    </xf>
    <xf numFmtId="0" fontId="2" fillId="0" borderId="44" xfId="0" applyFont="1" applyBorder="1" applyAlignment="1">
      <alignment horizontal="center"/>
    </xf>
    <xf numFmtId="0" fontId="2" fillId="0" borderId="45" xfId="0" applyFont="1" applyBorder="1" applyAlignment="1">
      <alignment horizontal="center"/>
    </xf>
    <xf numFmtId="0" fontId="2" fillId="0" borderId="46" xfId="0" applyFont="1" applyBorder="1" applyAlignment="1">
      <alignment horizont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7" fillId="0" borderId="1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12" xfId="0" applyFont="1" applyBorder="1" applyAlignment="1">
      <alignment horizontal="center" vertical="center"/>
    </xf>
    <xf numFmtId="0" fontId="17" fillId="0" borderId="20" xfId="0" applyFont="1" applyBorder="1" applyAlignment="1">
      <alignment horizontal="center" vertical="center"/>
    </xf>
    <xf numFmtId="0" fontId="2" fillId="0" borderId="19" xfId="0" applyFont="1" applyBorder="1" applyAlignment="1">
      <alignment horizontal="right" vertical="center"/>
    </xf>
    <xf numFmtId="0" fontId="2" fillId="0" borderId="12" xfId="0" applyFont="1" applyBorder="1" applyAlignment="1">
      <alignment horizontal="right" vertical="center"/>
    </xf>
    <xf numFmtId="0" fontId="2" fillId="0" borderId="20" xfId="0" applyFont="1" applyBorder="1" applyAlignment="1">
      <alignment horizontal="right"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3" fillId="0" borderId="3"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 xfId="0" applyBorder="1" applyAlignment="1">
      <alignment horizontal="center"/>
    </xf>
    <xf numFmtId="0" fontId="16" fillId="0" borderId="1" xfId="0" applyFont="1" applyBorder="1" applyAlignment="1">
      <alignment horizontal="center" vertical="center"/>
    </xf>
    <xf numFmtId="17" fontId="17" fillId="0" borderId="5" xfId="0" quotePrefix="1"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20" xfId="0" applyFont="1" applyBorder="1" applyAlignment="1">
      <alignment horizontal="center" vertical="center" wrapText="1"/>
    </xf>
    <xf numFmtId="14" fontId="17" fillId="0" borderId="2" xfId="0" quotePrefix="1" applyNumberFormat="1" applyFont="1" applyBorder="1" applyAlignment="1" applyProtection="1">
      <alignment horizontal="center" vertical="center" wrapText="1"/>
      <protection locked="0"/>
    </xf>
    <xf numFmtId="14" fontId="17" fillId="0" borderId="4" xfId="0" applyNumberFormat="1" applyFont="1" applyBorder="1" applyAlignment="1" applyProtection="1">
      <alignment horizontal="center" vertical="center" wrapText="1"/>
      <protection locked="0"/>
    </xf>
    <xf numFmtId="14" fontId="17" fillId="0" borderId="3" xfId="0" applyNumberFormat="1"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17" fillId="0" borderId="5" xfId="0" quotePrefix="1" applyFont="1" applyBorder="1" applyAlignment="1">
      <alignment horizontal="left" vertical="center" wrapText="1"/>
    </xf>
    <xf numFmtId="0" fontId="17" fillId="0" borderId="16" xfId="0" applyFont="1" applyBorder="1" applyAlignment="1">
      <alignment horizontal="left" vertical="center" wrapText="1"/>
    </xf>
    <xf numFmtId="0" fontId="17" fillId="0" borderId="19" xfId="0" applyFont="1" applyBorder="1" applyAlignment="1">
      <alignment horizontal="left" vertical="center" wrapText="1"/>
    </xf>
    <xf numFmtId="0" fontId="17" fillId="0" borderId="12" xfId="0" applyFont="1" applyBorder="1" applyAlignment="1">
      <alignment horizontal="left" vertical="center" wrapText="1"/>
    </xf>
    <xf numFmtId="0" fontId="3" fillId="0" borderId="11" xfId="0" applyFont="1" applyBorder="1" applyAlignment="1">
      <alignment horizontal="center" vertical="center"/>
    </xf>
    <xf numFmtId="0" fontId="16" fillId="0" borderId="1" xfId="0" applyFont="1" applyBorder="1" applyAlignment="1">
      <alignment horizontal="center" vertical="center" wrapText="1"/>
    </xf>
    <xf numFmtId="0" fontId="3" fillId="0" borderId="11" xfId="0" applyFont="1" applyBorder="1"/>
    <xf numFmtId="1" fontId="2" fillId="0" borderId="1" xfId="0" applyNumberFormat="1" applyFont="1" applyBorder="1" applyAlignment="1">
      <alignment horizontal="center" vertical="center" wrapText="1"/>
    </xf>
    <xf numFmtId="1" fontId="3" fillId="0" borderId="11" xfId="0" applyNumberFormat="1" applyFont="1" applyBorder="1"/>
    <xf numFmtId="0" fontId="9" fillId="0" borderId="1" xfId="0"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4" fillId="3" borderId="19"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0" xfId="0" applyFont="1" applyBorder="1" applyAlignment="1">
      <alignment horizontal="center" vertical="center" wrapText="1"/>
    </xf>
    <xf numFmtId="0" fontId="4" fillId="0" borderId="1" xfId="0" applyFont="1" applyBorder="1" applyAlignment="1">
      <alignment horizontal="center"/>
    </xf>
    <xf numFmtId="0" fontId="6" fillId="0" borderId="1" xfId="0" applyFont="1" applyBorder="1" applyAlignment="1" applyProtection="1">
      <alignment horizontal="center"/>
      <protection locked="0"/>
    </xf>
    <xf numFmtId="0" fontId="18" fillId="8" borderId="5" xfId="0" quotePrefix="1"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8" fillId="8" borderId="6" xfId="0" applyFont="1" applyFill="1" applyBorder="1" applyAlignment="1">
      <alignment horizontal="center" vertical="center" wrapText="1"/>
    </xf>
    <xf numFmtId="0" fontId="18" fillId="8" borderId="17" xfId="0" quotePrefix="1" applyFont="1" applyFill="1" applyBorder="1" applyAlignment="1">
      <alignment horizontal="center" vertical="center" wrapText="1"/>
    </xf>
    <xf numFmtId="0" fontId="18" fillId="8" borderId="0" xfId="0" applyFont="1" applyFill="1" applyAlignment="1">
      <alignment horizontal="center" vertical="center" wrapText="1"/>
    </xf>
    <xf numFmtId="0" fontId="18" fillId="8" borderId="18"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 fillId="0" borderId="1" xfId="0" applyFont="1" applyBorder="1" applyAlignment="1">
      <alignment horizontal="right"/>
    </xf>
    <xf numFmtId="0" fontId="14" fillId="0" borderId="1" xfId="0" applyFont="1" applyBorder="1" applyAlignment="1">
      <alignment horizontal="center"/>
    </xf>
    <xf numFmtId="0" fontId="23" fillId="0" borderId="19" xfId="0" applyFont="1" applyBorder="1" applyAlignment="1">
      <alignment horizontal="center" vertical="center"/>
    </xf>
    <xf numFmtId="0" fontId="23" fillId="0" borderId="12" xfId="0" applyFont="1" applyBorder="1" applyAlignment="1">
      <alignment horizontal="center" vertical="center"/>
    </xf>
    <xf numFmtId="0" fontId="23" fillId="0" borderId="20" xfId="0" applyFont="1" applyBorder="1" applyAlignment="1">
      <alignment horizontal="center" vertical="center"/>
    </xf>
    <xf numFmtId="0" fontId="4" fillId="0" borderId="1" xfId="0" applyFont="1" applyBorder="1" applyAlignment="1">
      <alignment horizontal="center" vertical="center"/>
    </xf>
    <xf numFmtId="1" fontId="8" fillId="0" borderId="5" xfId="0" applyNumberFormat="1" applyFont="1" applyBorder="1" applyAlignment="1">
      <alignment horizontal="center" vertical="center"/>
    </xf>
    <xf numFmtId="1" fontId="8" fillId="0" borderId="16" xfId="0" applyNumberFormat="1" applyFont="1" applyBorder="1" applyAlignment="1">
      <alignment horizontal="center" vertical="center"/>
    </xf>
    <xf numFmtId="1" fontId="8" fillId="0" borderId="19" xfId="0" applyNumberFormat="1" applyFont="1" applyBorder="1" applyAlignment="1">
      <alignment horizontal="center" vertical="center"/>
    </xf>
    <xf numFmtId="1" fontId="8" fillId="0" borderId="12" xfId="0" applyNumberFormat="1" applyFont="1" applyBorder="1" applyAlignment="1">
      <alignment horizontal="center" vertical="center"/>
    </xf>
    <xf numFmtId="1" fontId="2" fillId="0" borderId="29" xfId="0" applyNumberFormat="1" applyFont="1" applyBorder="1" applyAlignment="1">
      <alignment horizontal="center" vertical="center"/>
    </xf>
    <xf numFmtId="1" fontId="2" fillId="0" borderId="15" xfId="0" applyNumberFormat="1" applyFont="1" applyBorder="1" applyAlignment="1">
      <alignment horizontal="center" vertical="center"/>
    </xf>
    <xf numFmtId="0" fontId="3" fillId="0" borderId="28" xfId="0" quotePrefix="1" applyFont="1" applyBorder="1" applyAlignment="1">
      <alignment horizontal="center" vertical="center" wrapText="1"/>
    </xf>
    <xf numFmtId="0" fontId="3" fillId="0" borderId="31" xfId="0" quotePrefix="1" applyFont="1" applyBorder="1" applyAlignment="1">
      <alignment horizontal="center" vertical="center" wrapText="1"/>
    </xf>
    <xf numFmtId="0" fontId="3" fillId="0" borderId="33" xfId="0" quotePrefix="1"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2" xfId="0" quotePrefix="1" applyFont="1" applyBorder="1" applyAlignment="1">
      <alignment horizontal="left" vertical="center" wrapText="1"/>
    </xf>
    <xf numFmtId="0" fontId="7" fillId="0" borderId="4" xfId="0" quotePrefix="1" applyFont="1" applyBorder="1" applyAlignment="1">
      <alignment horizontal="left" vertical="center" wrapText="1"/>
    </xf>
    <xf numFmtId="0" fontId="7" fillId="0" borderId="3"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8" fillId="0" borderId="3" xfId="0" quotePrefix="1" applyFont="1" applyBorder="1" applyAlignment="1">
      <alignment horizontal="left" vertical="center" wrapText="1"/>
    </xf>
    <xf numFmtId="0" fontId="23"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4" xfId="0" applyFont="1" applyBorder="1" applyAlignment="1">
      <alignment horizontal="center" vertical="center"/>
    </xf>
    <xf numFmtId="0" fontId="9" fillId="0" borderId="11" xfId="0" applyFont="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2" fillId="0" borderId="16" xfId="0" quotePrefix="1"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2" fillId="0" borderId="0" xfId="0" applyFont="1" applyAlignment="1" applyProtection="1">
      <alignment horizontal="center"/>
      <protection locked="0"/>
    </xf>
    <xf numFmtId="0" fontId="4" fillId="0" borderId="16"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8" fillId="2" borderId="1" xfId="0" applyFont="1" applyFill="1" applyBorder="1" applyAlignment="1" applyProtection="1">
      <alignment horizontal="center" vertical="center" wrapText="1"/>
      <protection locked="0"/>
    </xf>
    <xf numFmtId="0" fontId="4" fillId="0" borderId="21" xfId="0" applyFont="1" applyBorder="1" applyAlignment="1">
      <alignment horizontal="right" vertical="center"/>
    </xf>
    <xf numFmtId="0" fontId="4" fillId="0" borderId="22" xfId="0" applyFont="1" applyBorder="1" applyAlignment="1">
      <alignment horizontal="right" vertical="center"/>
    </xf>
    <xf numFmtId="0" fontId="4" fillId="0" borderId="23" xfId="0" applyFont="1" applyBorder="1" applyAlignment="1">
      <alignment horizontal="right" vertical="center"/>
    </xf>
    <xf numFmtId="0" fontId="14" fillId="6" borderId="25" xfId="0" applyFont="1" applyFill="1" applyBorder="1" applyAlignment="1">
      <alignment horizontal="center"/>
    </xf>
    <xf numFmtId="0" fontId="14" fillId="6" borderId="26" xfId="0" applyFont="1" applyFill="1" applyBorder="1" applyAlignment="1">
      <alignment horizontal="center"/>
    </xf>
    <xf numFmtId="0" fontId="4" fillId="0" borderId="16" xfId="0" applyFont="1" applyBorder="1" applyAlignment="1" applyProtection="1">
      <alignment horizontal="center"/>
      <protection locked="0"/>
    </xf>
    <xf numFmtId="0" fontId="9" fillId="0" borderId="27" xfId="0" applyFont="1" applyBorder="1" applyAlignment="1">
      <alignment horizontal="center" vertical="center" wrapText="1"/>
    </xf>
    <xf numFmtId="0" fontId="0" fillId="0" borderId="0" xfId="0" applyAlignment="1">
      <alignment horizontal="center"/>
    </xf>
    <xf numFmtId="0" fontId="7" fillId="4" borderId="5" xfId="0" quotePrefix="1"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17" fontId="3" fillId="0" borderId="29" xfId="0" quotePrefix="1" applyNumberFormat="1" applyFont="1" applyBorder="1" applyAlignment="1">
      <alignment horizontal="center" vertical="center" wrapText="1"/>
    </xf>
    <xf numFmtId="17" fontId="3" fillId="0" borderId="15" xfId="0" quotePrefix="1" applyNumberFormat="1" applyFont="1" applyBorder="1" applyAlignment="1">
      <alignment horizontal="center" vertical="center" wrapText="1"/>
    </xf>
    <xf numFmtId="17" fontId="3" fillId="0" borderId="34" xfId="0" quotePrefix="1" applyNumberFormat="1" applyFont="1" applyBorder="1" applyAlignment="1">
      <alignment horizontal="center" vertical="center" wrapText="1"/>
    </xf>
    <xf numFmtId="0" fontId="3" fillId="0" borderId="48" xfId="0" quotePrefix="1" applyFont="1" applyBorder="1" applyAlignment="1">
      <alignment horizontal="center" vertical="center" wrapText="1"/>
    </xf>
  </cellXfs>
  <cellStyles count="3">
    <cellStyle name="Normal" xfId="0" builtinId="0"/>
    <cellStyle name="Normal 3" xfId="1" xr:uid="{00000000-0005-0000-0000-000001000000}"/>
    <cellStyle name="Normal 4" xfId="2" xr:uid="{00000000-0005-0000-0000-000002000000}"/>
  </cellStyles>
  <dxfs count="0"/>
  <tableStyles count="0" defaultTableStyle="TableStyleMedium9" defaultPivotStyle="PivotStyleLight16"/>
  <colors>
    <mruColors>
      <color rgb="FFFFFFCC"/>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594360</xdr:colOff>
          <xdr:row>0</xdr:row>
          <xdr:rowOff>38100</xdr:rowOff>
        </xdr:from>
        <xdr:to>
          <xdr:col>1</xdr:col>
          <xdr:colOff>640080</xdr:colOff>
          <xdr:row>1</xdr:row>
          <xdr:rowOff>350520</xdr:rowOff>
        </xdr:to>
        <xdr:sp macro="" textlink="">
          <xdr:nvSpPr>
            <xdr:cNvPr id="16786" name="Object 10642" hidden="1">
              <a:extLst>
                <a:ext uri="{63B3BB69-23CF-44E3-9099-C40C66FF867C}">
                  <a14:compatExt spid="_x0000_s16786"/>
                </a:ext>
                <a:ext uri="{FF2B5EF4-FFF2-40B4-BE49-F238E27FC236}">
                  <a16:creationId xmlns:a16="http://schemas.microsoft.com/office/drawing/2014/main" id="{00000000-0008-0000-0000-00009241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twoCellAnchor editAs="oneCell">
    <xdr:from>
      <xdr:col>1</xdr:col>
      <xdr:colOff>1556657</xdr:colOff>
      <xdr:row>65</xdr:row>
      <xdr:rowOff>217712</xdr:rowOff>
    </xdr:from>
    <xdr:to>
      <xdr:col>3</xdr:col>
      <xdr:colOff>231685</xdr:colOff>
      <xdr:row>67</xdr:row>
      <xdr:rowOff>5350</xdr:rowOff>
    </xdr:to>
    <xdr:pic>
      <xdr:nvPicPr>
        <xdr:cNvPr id="2" name="Imagen 1">
          <a:extLst>
            <a:ext uri="{FF2B5EF4-FFF2-40B4-BE49-F238E27FC236}">
              <a16:creationId xmlns:a16="http://schemas.microsoft.com/office/drawing/2014/main" id="{12819458-3129-AABE-A009-03AC0F57ECE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106" r="10932" b="6586"/>
        <a:stretch>
          <a:fillRect/>
        </a:stretch>
      </xdr:blipFill>
      <xdr:spPr bwMode="auto">
        <a:xfrm>
          <a:off x="2525486" y="21444855"/>
          <a:ext cx="1233170" cy="58229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451"/>
  <sheetViews>
    <sheetView tabSelected="1" topLeftCell="A43" zoomScale="70" zoomScaleNormal="70" workbookViewId="0">
      <selection activeCell="F16" sqref="F16:F22"/>
    </sheetView>
  </sheetViews>
  <sheetFormatPr baseColWidth="10" defaultColWidth="0" defaultRowHeight="13.2" zeroHeight="1" x14ac:dyDescent="0.25"/>
  <cols>
    <col min="1" max="1" width="14.109375" customWidth="1"/>
    <col min="2" max="2" width="24.88671875" customWidth="1"/>
    <col min="3" max="3" width="12.33203125" style="31" customWidth="1"/>
    <col min="4" max="4" width="40.109375" customWidth="1"/>
    <col min="5" max="6" width="45.6640625" customWidth="1"/>
    <col min="7" max="9" width="12.6640625" customWidth="1"/>
    <col min="10" max="10" width="13.5546875" customWidth="1"/>
    <col min="11" max="11" width="12.33203125" customWidth="1"/>
    <col min="12" max="12" width="13.5546875" customWidth="1"/>
    <col min="13" max="14" width="13.6640625" customWidth="1"/>
    <col min="15" max="21" width="2.6640625" customWidth="1"/>
    <col min="22" max="22" width="9.44140625" customWidth="1"/>
    <col min="255" max="255" width="1.33203125" hidden="1" customWidth="1"/>
    <col min="256" max="257" width="1.44140625" hidden="1" customWidth="1"/>
    <col min="258" max="16384" width="1.44140625" hidden="1"/>
  </cols>
  <sheetData>
    <row r="1" spans="1:22" ht="48" customHeight="1" x14ac:dyDescent="0.25">
      <c r="A1" s="179" t="s">
        <v>0</v>
      </c>
      <c r="B1" s="179"/>
      <c r="C1" s="162" t="s">
        <v>1</v>
      </c>
      <c r="D1" s="162"/>
      <c r="E1" s="162"/>
      <c r="F1" s="162"/>
      <c r="G1" s="162"/>
      <c r="H1" s="162"/>
      <c r="I1" s="162"/>
      <c r="J1" s="162"/>
      <c r="K1" s="162"/>
      <c r="L1" s="162"/>
      <c r="M1" s="161" t="s">
        <v>2</v>
      </c>
      <c r="N1" s="161"/>
      <c r="O1" s="161"/>
      <c r="P1" s="161"/>
      <c r="Q1" s="161"/>
      <c r="R1" s="161"/>
      <c r="S1" s="161"/>
      <c r="T1" s="161"/>
      <c r="U1" s="161"/>
      <c r="V1" s="161"/>
    </row>
    <row r="2" spans="1:22" ht="45" customHeight="1" x14ac:dyDescent="0.25">
      <c r="A2" s="179"/>
      <c r="B2" s="179"/>
      <c r="C2" s="162"/>
      <c r="D2" s="162"/>
      <c r="E2" s="162"/>
      <c r="F2" s="162"/>
      <c r="G2" s="162"/>
      <c r="H2" s="162"/>
      <c r="I2" s="162"/>
      <c r="J2" s="162"/>
      <c r="K2" s="162"/>
      <c r="L2" s="162"/>
      <c r="M2" s="161"/>
      <c r="N2" s="161"/>
      <c r="O2" s="161"/>
      <c r="P2" s="161"/>
      <c r="Q2" s="161"/>
      <c r="R2" s="161"/>
      <c r="S2" s="161"/>
      <c r="T2" s="161"/>
      <c r="U2" s="161"/>
      <c r="V2" s="161"/>
    </row>
    <row r="3" spans="1:22" ht="27.75" customHeight="1" x14ac:dyDescent="0.25">
      <c r="A3" s="196" t="s">
        <v>3</v>
      </c>
      <c r="B3" s="196"/>
      <c r="C3" s="191" t="s">
        <v>87</v>
      </c>
      <c r="D3" s="192"/>
      <c r="E3" s="192"/>
      <c r="F3" s="192"/>
      <c r="G3" s="192"/>
      <c r="H3" s="192"/>
      <c r="I3" s="192"/>
      <c r="J3" s="192"/>
      <c r="K3" s="192"/>
      <c r="L3" s="192"/>
      <c r="M3" s="174" t="s">
        <v>4</v>
      </c>
      <c r="N3" s="174"/>
      <c r="O3" s="174"/>
      <c r="P3" s="181" t="s">
        <v>94</v>
      </c>
      <c r="Q3" s="182"/>
      <c r="R3" s="182"/>
      <c r="S3" s="182"/>
      <c r="T3" s="182"/>
      <c r="U3" s="182"/>
      <c r="V3" s="183"/>
    </row>
    <row r="4" spans="1:22" ht="21.75" customHeight="1" x14ac:dyDescent="0.25">
      <c r="A4" s="196"/>
      <c r="B4" s="196"/>
      <c r="C4" s="193"/>
      <c r="D4" s="194"/>
      <c r="E4" s="194"/>
      <c r="F4" s="194"/>
      <c r="G4" s="194"/>
      <c r="H4" s="194"/>
      <c r="I4" s="194"/>
      <c r="J4" s="194"/>
      <c r="K4" s="194"/>
      <c r="L4" s="194"/>
      <c r="M4" s="174"/>
      <c r="N4" s="174"/>
      <c r="O4" s="174"/>
      <c r="P4" s="184"/>
      <c r="Q4" s="185"/>
      <c r="R4" s="185"/>
      <c r="S4" s="185"/>
      <c r="T4" s="185"/>
      <c r="U4" s="185"/>
      <c r="V4" s="186"/>
    </row>
    <row r="5" spans="1:22" s="45" customFormat="1" ht="35.25" customHeight="1" x14ac:dyDescent="0.25">
      <c r="A5" s="180" t="s">
        <v>5</v>
      </c>
      <c r="B5" s="180"/>
      <c r="C5" s="163" t="s">
        <v>81</v>
      </c>
      <c r="D5" s="164"/>
      <c r="E5" s="164"/>
      <c r="F5" s="165"/>
      <c r="G5" s="59" t="s">
        <v>6</v>
      </c>
      <c r="H5" s="166">
        <v>1085326521</v>
      </c>
      <c r="I5" s="167"/>
      <c r="J5" s="63" t="s">
        <v>7</v>
      </c>
      <c r="K5" s="166" t="s">
        <v>82</v>
      </c>
      <c r="L5" s="167"/>
      <c r="M5" s="176" t="s">
        <v>9</v>
      </c>
      <c r="N5" s="190"/>
      <c r="O5" s="177"/>
      <c r="P5" s="187">
        <v>45964</v>
      </c>
      <c r="Q5" s="188"/>
      <c r="R5" s="188"/>
      <c r="S5" s="188"/>
      <c r="T5" s="188"/>
      <c r="U5" s="188"/>
      <c r="V5" s="189"/>
    </row>
    <row r="6" spans="1:22" ht="30" customHeight="1" x14ac:dyDescent="0.25">
      <c r="A6" s="171" t="s">
        <v>10</v>
      </c>
      <c r="B6" s="172"/>
      <c r="C6" s="172"/>
      <c r="D6" s="172"/>
      <c r="E6" s="172"/>
      <c r="F6" s="172"/>
      <c r="G6" s="172"/>
      <c r="H6" s="172"/>
      <c r="I6" s="172"/>
      <c r="J6" s="172"/>
      <c r="K6" s="172"/>
      <c r="L6" s="172"/>
      <c r="M6" s="172"/>
      <c r="N6" s="172"/>
      <c r="O6" s="172"/>
      <c r="P6" s="172"/>
      <c r="Q6" s="172"/>
      <c r="R6" s="172"/>
      <c r="S6" s="172"/>
      <c r="T6" s="172"/>
      <c r="U6" s="172"/>
      <c r="V6" s="173"/>
    </row>
    <row r="7" spans="1:22" ht="27" customHeight="1" x14ac:dyDescent="0.25">
      <c r="A7" s="174" t="s">
        <v>11</v>
      </c>
      <c r="B7" s="174" t="s">
        <v>12</v>
      </c>
      <c r="C7" s="198" t="s">
        <v>13</v>
      </c>
      <c r="D7" s="174" t="s">
        <v>14</v>
      </c>
      <c r="E7" s="174" t="s">
        <v>15</v>
      </c>
      <c r="F7" s="174" t="s">
        <v>16</v>
      </c>
      <c r="G7" s="174" t="s">
        <v>17</v>
      </c>
      <c r="H7" s="178" t="s">
        <v>18</v>
      </c>
      <c r="I7" s="174" t="s">
        <v>19</v>
      </c>
      <c r="J7" s="174" t="s">
        <v>20</v>
      </c>
      <c r="K7" s="176" t="s">
        <v>21</v>
      </c>
      <c r="L7" s="177"/>
      <c r="M7" s="174" t="s">
        <v>22</v>
      </c>
      <c r="N7" s="174"/>
      <c r="O7" s="174" t="s">
        <v>23</v>
      </c>
      <c r="P7" s="174"/>
      <c r="Q7" s="174"/>
      <c r="R7" s="174"/>
      <c r="S7" s="174"/>
      <c r="T7" s="174"/>
      <c r="U7" s="174"/>
      <c r="V7" s="174" t="s">
        <v>24</v>
      </c>
    </row>
    <row r="8" spans="1:22" ht="19.5" customHeight="1" thickBot="1" x14ac:dyDescent="0.3">
      <c r="A8" s="195"/>
      <c r="B8" s="197"/>
      <c r="C8" s="199"/>
      <c r="D8" s="178"/>
      <c r="E8" s="178"/>
      <c r="F8" s="178"/>
      <c r="G8" s="178"/>
      <c r="H8" s="124"/>
      <c r="I8" s="178"/>
      <c r="J8" s="178"/>
      <c r="K8" s="39" t="s">
        <v>25</v>
      </c>
      <c r="L8" s="39" t="s">
        <v>26</v>
      </c>
      <c r="M8" s="39" t="s">
        <v>25</v>
      </c>
      <c r="N8" s="39" t="s">
        <v>26</v>
      </c>
      <c r="O8" s="39" t="s">
        <v>27</v>
      </c>
      <c r="P8" s="39" t="s">
        <v>28</v>
      </c>
      <c r="Q8" s="39" t="s">
        <v>28</v>
      </c>
      <c r="R8" s="39" t="s">
        <v>29</v>
      </c>
      <c r="S8" s="39" t="s">
        <v>30</v>
      </c>
      <c r="T8" s="39" t="s">
        <v>31</v>
      </c>
      <c r="U8" s="39" t="s">
        <v>32</v>
      </c>
      <c r="V8" s="178"/>
    </row>
    <row r="9" spans="1:22" ht="47.25" customHeight="1" x14ac:dyDescent="0.25">
      <c r="A9" s="146">
        <v>2929378</v>
      </c>
      <c r="B9" s="156" t="s">
        <v>33</v>
      </c>
      <c r="C9" s="235">
        <v>2483730</v>
      </c>
      <c r="D9" s="148" t="s">
        <v>97</v>
      </c>
      <c r="E9" s="237" t="s">
        <v>98</v>
      </c>
      <c r="F9" s="156" t="s">
        <v>99</v>
      </c>
      <c r="G9" s="123" t="s">
        <v>34</v>
      </c>
      <c r="H9" s="120" t="s">
        <v>83</v>
      </c>
      <c r="I9" s="123" t="s">
        <v>8</v>
      </c>
      <c r="J9" s="290" t="s">
        <v>95</v>
      </c>
      <c r="K9" s="88"/>
      <c r="L9" s="88"/>
      <c r="M9" s="88"/>
      <c r="N9" s="88"/>
      <c r="O9" s="141"/>
      <c r="P9" s="142"/>
      <c r="Q9" s="142"/>
      <c r="R9" s="142"/>
      <c r="S9" s="142"/>
      <c r="T9" s="142"/>
      <c r="U9" s="143"/>
      <c r="V9" s="110"/>
    </row>
    <row r="10" spans="1:22" ht="18" customHeight="1" x14ac:dyDescent="0.25">
      <c r="A10" s="147"/>
      <c r="B10" s="140"/>
      <c r="C10" s="236"/>
      <c r="D10" s="149"/>
      <c r="E10" s="238"/>
      <c r="F10" s="140"/>
      <c r="G10" s="124"/>
      <c r="H10" s="121"/>
      <c r="I10" s="124"/>
      <c r="J10" s="291"/>
      <c r="K10" s="126">
        <v>0.54166666666666663</v>
      </c>
      <c r="L10" s="126">
        <v>0.75</v>
      </c>
      <c r="M10" s="95">
        <v>45964</v>
      </c>
      <c r="N10" s="95">
        <v>45968</v>
      </c>
      <c r="O10" s="2"/>
      <c r="P10" s="2"/>
      <c r="Q10" s="2"/>
      <c r="R10" s="2"/>
      <c r="S10" s="2" t="s">
        <v>84</v>
      </c>
      <c r="T10" s="2"/>
      <c r="U10" s="2"/>
      <c r="V10" s="89">
        <v>5</v>
      </c>
    </row>
    <row r="11" spans="1:22" ht="16.5" customHeight="1" x14ac:dyDescent="0.25">
      <c r="A11" s="147"/>
      <c r="B11" s="140"/>
      <c r="C11" s="236"/>
      <c r="D11" s="149"/>
      <c r="E11" s="238"/>
      <c r="F11" s="140"/>
      <c r="G11" s="124"/>
      <c r="H11" s="121"/>
      <c r="I11" s="124"/>
      <c r="J11" s="291"/>
      <c r="K11" s="126"/>
      <c r="L11" s="126"/>
      <c r="M11" s="95">
        <v>45971</v>
      </c>
      <c r="N11" s="95">
        <v>45975</v>
      </c>
      <c r="O11" s="2"/>
      <c r="P11" s="2"/>
      <c r="Q11" s="2" t="s">
        <v>84</v>
      </c>
      <c r="R11" s="2"/>
      <c r="S11" s="2" t="s">
        <v>84</v>
      </c>
      <c r="T11" s="2"/>
      <c r="U11" s="2"/>
      <c r="V11" s="89">
        <v>10</v>
      </c>
    </row>
    <row r="12" spans="1:22" ht="19.5" customHeight="1" x14ac:dyDescent="0.25">
      <c r="A12" s="147"/>
      <c r="B12" s="140"/>
      <c r="C12" s="236"/>
      <c r="D12" s="149"/>
      <c r="E12" s="238"/>
      <c r="F12" s="140"/>
      <c r="G12" s="124"/>
      <c r="H12" s="121"/>
      <c r="I12" s="124"/>
      <c r="J12" s="291"/>
      <c r="K12" s="126"/>
      <c r="L12" s="126"/>
      <c r="M12" s="95">
        <v>45978</v>
      </c>
      <c r="N12" s="95">
        <v>45982</v>
      </c>
      <c r="O12" s="2"/>
      <c r="P12" s="2"/>
      <c r="Q12" s="2"/>
      <c r="R12" s="2"/>
      <c r="S12" s="2" t="s">
        <v>84</v>
      </c>
      <c r="T12" s="2"/>
      <c r="U12" s="2"/>
      <c r="V12" s="89">
        <v>5</v>
      </c>
    </row>
    <row r="13" spans="1:22" ht="18" customHeight="1" x14ac:dyDescent="0.25">
      <c r="A13" s="147"/>
      <c r="B13" s="140"/>
      <c r="C13" s="236"/>
      <c r="D13" s="149"/>
      <c r="E13" s="238"/>
      <c r="F13" s="140"/>
      <c r="G13" s="124"/>
      <c r="H13" s="121"/>
      <c r="I13" s="124"/>
      <c r="J13" s="291"/>
      <c r="K13" s="126"/>
      <c r="L13" s="126"/>
      <c r="M13" s="95">
        <v>45985</v>
      </c>
      <c r="N13" s="95">
        <v>45989</v>
      </c>
      <c r="O13" s="2"/>
      <c r="P13" s="2"/>
      <c r="Q13" s="2"/>
      <c r="R13" s="2"/>
      <c r="S13" s="2"/>
      <c r="T13" s="2"/>
      <c r="U13" s="2"/>
      <c r="V13" s="89">
        <v>0</v>
      </c>
    </row>
    <row r="14" spans="1:22" ht="19.5" customHeight="1" x14ac:dyDescent="0.25">
      <c r="A14" s="147"/>
      <c r="B14" s="140"/>
      <c r="C14" s="236"/>
      <c r="D14" s="149"/>
      <c r="E14" s="238"/>
      <c r="F14" s="140"/>
      <c r="G14" s="124"/>
      <c r="H14" s="121"/>
      <c r="I14" s="124"/>
      <c r="J14" s="291"/>
      <c r="K14" s="126"/>
      <c r="L14" s="126"/>
      <c r="M14" s="95"/>
      <c r="N14" s="95"/>
      <c r="O14" s="2"/>
      <c r="P14" s="2"/>
      <c r="Q14" s="2"/>
      <c r="R14" s="2"/>
      <c r="S14" s="2"/>
      <c r="T14" s="2"/>
      <c r="U14" s="2"/>
      <c r="V14" s="89"/>
    </row>
    <row r="15" spans="1:22" ht="138" customHeight="1" thickBot="1" x14ac:dyDescent="0.3">
      <c r="A15" s="147"/>
      <c r="B15" s="140"/>
      <c r="C15" s="236"/>
      <c r="D15" s="293"/>
      <c r="E15" s="239"/>
      <c r="F15" s="157"/>
      <c r="G15" s="145"/>
      <c r="H15" s="150"/>
      <c r="I15" s="145"/>
      <c r="J15" s="292"/>
      <c r="K15" s="111"/>
      <c r="L15" s="111"/>
      <c r="M15" s="112"/>
      <c r="N15" s="112"/>
      <c r="O15" s="158"/>
      <c r="P15" s="159"/>
      <c r="Q15" s="159"/>
      <c r="R15" s="159"/>
      <c r="S15" s="159"/>
      <c r="T15" s="159"/>
      <c r="U15" s="160"/>
      <c r="V15" s="113"/>
    </row>
    <row r="16" spans="1:22" ht="50.25" customHeight="1" x14ac:dyDescent="0.25">
      <c r="A16" s="146">
        <v>3169898</v>
      </c>
      <c r="B16" s="148" t="s">
        <v>39</v>
      </c>
      <c r="C16" s="133">
        <v>291201091</v>
      </c>
      <c r="D16" s="136" t="s">
        <v>88</v>
      </c>
      <c r="E16" s="138" t="s">
        <v>89</v>
      </c>
      <c r="F16" s="120" t="s">
        <v>96</v>
      </c>
      <c r="G16" s="123" t="s">
        <v>34</v>
      </c>
      <c r="H16" s="120" t="s">
        <v>38</v>
      </c>
      <c r="I16" s="123" t="s">
        <v>8</v>
      </c>
      <c r="J16" s="290" t="s">
        <v>95</v>
      </c>
      <c r="K16" s="107"/>
      <c r="L16" s="107"/>
      <c r="M16" s="105"/>
      <c r="N16" s="105"/>
      <c r="O16" s="141"/>
      <c r="P16" s="142"/>
      <c r="Q16" s="142"/>
      <c r="R16" s="142"/>
      <c r="S16" s="142"/>
      <c r="T16" s="142"/>
      <c r="U16" s="143"/>
      <c r="V16" s="106"/>
    </row>
    <row r="17" spans="1:22" ht="19.2" customHeight="1" x14ac:dyDescent="0.25">
      <c r="A17" s="147"/>
      <c r="B17" s="149"/>
      <c r="C17" s="134"/>
      <c r="D17" s="137"/>
      <c r="E17" s="139"/>
      <c r="F17" s="121"/>
      <c r="G17" s="124"/>
      <c r="H17" s="121"/>
      <c r="I17" s="124"/>
      <c r="J17" s="140"/>
      <c r="K17" s="126">
        <v>0.54166666666666663</v>
      </c>
      <c r="L17" s="126">
        <v>0.75</v>
      </c>
      <c r="M17" s="95">
        <v>45964</v>
      </c>
      <c r="N17" s="95">
        <v>45968</v>
      </c>
      <c r="O17" s="2"/>
      <c r="P17" s="2" t="s">
        <v>84</v>
      </c>
      <c r="Q17" s="2"/>
      <c r="R17" s="2"/>
      <c r="S17" s="2"/>
      <c r="T17" s="2"/>
      <c r="U17" s="2"/>
      <c r="V17" s="89">
        <v>5</v>
      </c>
    </row>
    <row r="18" spans="1:22" ht="19.2" customHeight="1" x14ac:dyDescent="0.25">
      <c r="A18" s="147"/>
      <c r="B18" s="149"/>
      <c r="C18" s="134"/>
      <c r="D18" s="137"/>
      <c r="E18" s="139"/>
      <c r="F18" s="121"/>
      <c r="G18" s="124"/>
      <c r="H18" s="121"/>
      <c r="I18" s="124"/>
      <c r="J18" s="140"/>
      <c r="K18" s="126"/>
      <c r="L18" s="126"/>
      <c r="M18" s="95">
        <v>45971</v>
      </c>
      <c r="N18" s="95">
        <v>45975</v>
      </c>
      <c r="O18" s="2"/>
      <c r="P18" s="2" t="s">
        <v>84</v>
      </c>
      <c r="Q18" s="2"/>
      <c r="R18" s="2"/>
      <c r="S18" s="2"/>
      <c r="T18" s="2"/>
      <c r="U18" s="2"/>
      <c r="V18" s="89">
        <v>5</v>
      </c>
    </row>
    <row r="19" spans="1:22" ht="19.2" customHeight="1" x14ac:dyDescent="0.25">
      <c r="A19" s="147"/>
      <c r="B19" s="149"/>
      <c r="C19" s="134"/>
      <c r="D19" s="137"/>
      <c r="E19" s="139"/>
      <c r="F19" s="121"/>
      <c r="G19" s="124"/>
      <c r="H19" s="121"/>
      <c r="I19" s="124"/>
      <c r="J19" s="140"/>
      <c r="K19" s="126"/>
      <c r="L19" s="126"/>
      <c r="M19" s="95">
        <v>45978</v>
      </c>
      <c r="N19" s="95">
        <v>45982</v>
      </c>
      <c r="O19" s="2"/>
      <c r="P19" s="2" t="s">
        <v>84</v>
      </c>
      <c r="Q19" s="2"/>
      <c r="R19" s="2"/>
      <c r="S19" s="2"/>
      <c r="T19" s="2"/>
      <c r="U19" s="2"/>
      <c r="V19" s="89">
        <v>5</v>
      </c>
    </row>
    <row r="20" spans="1:22" ht="19.2" customHeight="1" x14ac:dyDescent="0.25">
      <c r="A20" s="147"/>
      <c r="B20" s="149"/>
      <c r="C20" s="134"/>
      <c r="D20" s="137"/>
      <c r="E20" s="139"/>
      <c r="F20" s="121"/>
      <c r="G20" s="124"/>
      <c r="H20" s="121"/>
      <c r="I20" s="124"/>
      <c r="J20" s="140"/>
      <c r="K20" s="126"/>
      <c r="L20" s="126"/>
      <c r="M20" s="95">
        <v>45985</v>
      </c>
      <c r="N20" s="95">
        <v>45989</v>
      </c>
      <c r="O20" s="2"/>
      <c r="P20" s="2" t="s">
        <v>84</v>
      </c>
      <c r="Q20" s="2"/>
      <c r="R20" s="2"/>
      <c r="S20" s="2"/>
      <c r="T20" s="2"/>
      <c r="U20" s="2"/>
      <c r="V20" s="89">
        <v>5</v>
      </c>
    </row>
    <row r="21" spans="1:22" ht="19.2" customHeight="1" x14ac:dyDescent="0.25">
      <c r="A21" s="147"/>
      <c r="B21" s="149"/>
      <c r="C21" s="134"/>
      <c r="D21" s="137"/>
      <c r="E21" s="139"/>
      <c r="F21" s="121"/>
      <c r="G21" s="124"/>
      <c r="H21" s="121"/>
      <c r="I21" s="124"/>
      <c r="J21" s="140"/>
      <c r="K21" s="126"/>
      <c r="L21" s="126"/>
      <c r="M21" s="95"/>
      <c r="N21" s="95"/>
      <c r="O21" s="2"/>
      <c r="P21" s="2"/>
      <c r="Q21" s="29"/>
      <c r="R21" s="2"/>
      <c r="S21" s="2"/>
      <c r="T21" s="2"/>
      <c r="U21" s="2"/>
      <c r="V21" s="89"/>
    </row>
    <row r="22" spans="1:22" ht="62.25" customHeight="1" thickBot="1" x14ac:dyDescent="0.3">
      <c r="A22" s="147"/>
      <c r="B22" s="149"/>
      <c r="C22" s="134"/>
      <c r="D22" s="137"/>
      <c r="E22" s="139"/>
      <c r="F22" s="121"/>
      <c r="G22" s="145"/>
      <c r="H22" s="150"/>
      <c r="I22" s="145"/>
      <c r="J22" s="157"/>
      <c r="K22" s="114"/>
      <c r="L22" s="114"/>
      <c r="M22" s="112"/>
      <c r="N22" s="112"/>
      <c r="O22" s="158"/>
      <c r="P22" s="159"/>
      <c r="Q22" s="159"/>
      <c r="R22" s="159"/>
      <c r="S22" s="159"/>
      <c r="T22" s="159"/>
      <c r="U22" s="160"/>
      <c r="V22" s="115"/>
    </row>
    <row r="23" spans="1:22" ht="61.5" customHeight="1" x14ac:dyDescent="0.25">
      <c r="A23" s="127">
        <v>3169899</v>
      </c>
      <c r="B23" s="148" t="s">
        <v>39</v>
      </c>
      <c r="C23" s="133">
        <v>291201091</v>
      </c>
      <c r="D23" s="136" t="s">
        <v>88</v>
      </c>
      <c r="E23" s="138" t="s">
        <v>89</v>
      </c>
      <c r="F23" s="120" t="s">
        <v>96</v>
      </c>
      <c r="G23" s="123" t="s">
        <v>34</v>
      </c>
      <c r="H23" s="120" t="s">
        <v>38</v>
      </c>
      <c r="I23" s="123" t="s">
        <v>8</v>
      </c>
      <c r="J23" s="290" t="s">
        <v>95</v>
      </c>
      <c r="K23" s="2"/>
      <c r="L23" s="2"/>
      <c r="M23" s="109"/>
      <c r="N23" s="109"/>
      <c r="O23" s="151"/>
      <c r="P23" s="151"/>
      <c r="Q23" s="151"/>
      <c r="R23" s="151"/>
      <c r="S23" s="151"/>
      <c r="T23" s="151"/>
      <c r="U23" s="151"/>
      <c r="V23" s="21"/>
    </row>
    <row r="24" spans="1:22" ht="18.75" customHeight="1" x14ac:dyDescent="0.25">
      <c r="A24" s="128"/>
      <c r="B24" s="149"/>
      <c r="C24" s="134"/>
      <c r="D24" s="137"/>
      <c r="E24" s="139"/>
      <c r="F24" s="121"/>
      <c r="G24" s="124"/>
      <c r="H24" s="121"/>
      <c r="I24" s="124"/>
      <c r="J24" s="291"/>
      <c r="K24" s="126">
        <v>0.29166666666666669</v>
      </c>
      <c r="L24" s="126">
        <v>0.5</v>
      </c>
      <c r="M24" s="95">
        <v>45964</v>
      </c>
      <c r="N24" s="95">
        <v>45968</v>
      </c>
      <c r="O24" s="2"/>
      <c r="P24" s="2"/>
      <c r="Q24" s="2" t="s">
        <v>84</v>
      </c>
      <c r="R24" s="2"/>
      <c r="S24" s="2"/>
      <c r="T24" s="2"/>
      <c r="U24" s="2"/>
      <c r="V24" s="21">
        <v>5</v>
      </c>
    </row>
    <row r="25" spans="1:22" ht="18" customHeight="1" x14ac:dyDescent="0.25">
      <c r="A25" s="128"/>
      <c r="B25" s="149"/>
      <c r="C25" s="134"/>
      <c r="D25" s="137"/>
      <c r="E25" s="139"/>
      <c r="F25" s="121"/>
      <c r="G25" s="124"/>
      <c r="H25" s="121"/>
      <c r="I25" s="124"/>
      <c r="J25" s="291"/>
      <c r="K25" s="126"/>
      <c r="L25" s="126"/>
      <c r="M25" s="95">
        <v>45971</v>
      </c>
      <c r="N25" s="95">
        <v>45975</v>
      </c>
      <c r="O25" s="2"/>
      <c r="P25" s="2"/>
      <c r="Q25" s="2" t="s">
        <v>84</v>
      </c>
      <c r="R25" s="2"/>
      <c r="S25" s="2"/>
      <c r="T25" s="2"/>
      <c r="U25" s="2"/>
      <c r="V25" s="21">
        <v>5</v>
      </c>
    </row>
    <row r="26" spans="1:22" ht="18" customHeight="1" x14ac:dyDescent="0.25">
      <c r="A26" s="128"/>
      <c r="B26" s="149"/>
      <c r="C26" s="134"/>
      <c r="D26" s="137"/>
      <c r="E26" s="139"/>
      <c r="F26" s="121"/>
      <c r="G26" s="124"/>
      <c r="H26" s="121"/>
      <c r="I26" s="124"/>
      <c r="J26" s="291"/>
      <c r="K26" s="126"/>
      <c r="L26" s="126"/>
      <c r="M26" s="95">
        <v>45978</v>
      </c>
      <c r="N26" s="95">
        <v>45982</v>
      </c>
      <c r="O26" s="2"/>
      <c r="P26" s="2"/>
      <c r="Q26" s="2" t="s">
        <v>84</v>
      </c>
      <c r="R26" s="2"/>
      <c r="S26" s="2"/>
      <c r="T26" s="2"/>
      <c r="U26" s="2"/>
      <c r="V26" s="21">
        <v>5</v>
      </c>
    </row>
    <row r="27" spans="1:22" ht="16.5" customHeight="1" x14ac:dyDescent="0.25">
      <c r="A27" s="128"/>
      <c r="B27" s="149"/>
      <c r="C27" s="134"/>
      <c r="D27" s="137"/>
      <c r="E27" s="139"/>
      <c r="F27" s="121"/>
      <c r="G27" s="124"/>
      <c r="H27" s="121"/>
      <c r="I27" s="124"/>
      <c r="J27" s="291"/>
      <c r="K27" s="126"/>
      <c r="L27" s="126"/>
      <c r="M27" s="95">
        <v>45985</v>
      </c>
      <c r="N27" s="95">
        <v>45989</v>
      </c>
      <c r="O27" s="2"/>
      <c r="P27" s="2"/>
      <c r="Q27" s="2" t="s">
        <v>84</v>
      </c>
      <c r="R27" s="2"/>
      <c r="S27" s="2"/>
      <c r="T27" s="2"/>
      <c r="U27" s="2"/>
      <c r="V27" s="21">
        <v>5</v>
      </c>
    </row>
    <row r="28" spans="1:22" ht="12" customHeight="1" x14ac:dyDescent="0.25">
      <c r="A28" s="128"/>
      <c r="B28" s="149"/>
      <c r="C28" s="134"/>
      <c r="D28" s="137"/>
      <c r="E28" s="139"/>
      <c r="F28" s="121"/>
      <c r="G28" s="124"/>
      <c r="H28" s="121"/>
      <c r="I28" s="124"/>
      <c r="J28" s="291"/>
      <c r="K28" s="126"/>
      <c r="L28" s="126"/>
      <c r="M28" s="95"/>
      <c r="N28" s="95"/>
      <c r="O28" s="2"/>
      <c r="P28" s="2"/>
      <c r="Q28" s="2"/>
      <c r="R28" s="2"/>
      <c r="S28" s="2"/>
      <c r="T28" s="2"/>
      <c r="U28" s="2"/>
      <c r="V28" s="21"/>
    </row>
    <row r="29" spans="1:22" ht="53.25" customHeight="1" thickBot="1" x14ac:dyDescent="0.3">
      <c r="A29" s="128"/>
      <c r="B29" s="149"/>
      <c r="C29" s="134"/>
      <c r="D29" s="137"/>
      <c r="E29" s="139"/>
      <c r="F29" s="121"/>
      <c r="G29" s="124"/>
      <c r="H29" s="150"/>
      <c r="I29" s="124"/>
      <c r="J29" s="292"/>
      <c r="K29" s="116"/>
      <c r="L29" s="116"/>
      <c r="M29" s="117"/>
      <c r="N29" s="117"/>
      <c r="O29" s="152"/>
      <c r="P29" s="153"/>
      <c r="Q29" s="153"/>
      <c r="R29" s="153"/>
      <c r="S29" s="153"/>
      <c r="T29" s="153"/>
      <c r="U29" s="154"/>
      <c r="V29" s="118"/>
    </row>
    <row r="30" spans="1:22" ht="54.75" customHeight="1" x14ac:dyDescent="0.25">
      <c r="A30" s="127">
        <v>3169900</v>
      </c>
      <c r="B30" s="130" t="s">
        <v>39</v>
      </c>
      <c r="C30" s="133">
        <v>291201091</v>
      </c>
      <c r="D30" s="136" t="s">
        <v>88</v>
      </c>
      <c r="E30" s="138" t="s">
        <v>89</v>
      </c>
      <c r="F30" s="120" t="s">
        <v>96</v>
      </c>
      <c r="G30" s="123" t="s">
        <v>34</v>
      </c>
      <c r="H30" s="120" t="s">
        <v>35</v>
      </c>
      <c r="I30" s="123" t="s">
        <v>36</v>
      </c>
      <c r="J30" s="290" t="s">
        <v>95</v>
      </c>
      <c r="K30" s="107"/>
      <c r="L30" s="107"/>
      <c r="M30" s="105"/>
      <c r="N30" s="105"/>
      <c r="O30" s="141"/>
      <c r="P30" s="142"/>
      <c r="Q30" s="142"/>
      <c r="R30" s="142"/>
      <c r="S30" s="142"/>
      <c r="T30" s="142"/>
      <c r="U30" s="143"/>
      <c r="V30" s="106"/>
    </row>
    <row r="31" spans="1:22" ht="15" customHeight="1" x14ac:dyDescent="0.25">
      <c r="A31" s="128"/>
      <c r="B31" s="131"/>
      <c r="C31" s="134"/>
      <c r="D31" s="137"/>
      <c r="E31" s="139"/>
      <c r="F31" s="121"/>
      <c r="G31" s="124"/>
      <c r="H31" s="121"/>
      <c r="I31" s="124"/>
      <c r="J31" s="291"/>
      <c r="K31" s="126">
        <v>0.54166666666666663</v>
      </c>
      <c r="L31" s="126">
        <v>0.75</v>
      </c>
      <c r="M31" s="95">
        <v>45964</v>
      </c>
      <c r="N31" s="95">
        <v>45968</v>
      </c>
      <c r="O31" s="2"/>
      <c r="P31" s="2"/>
      <c r="Q31" s="2"/>
      <c r="R31" s="2" t="s">
        <v>84</v>
      </c>
      <c r="S31" s="2"/>
      <c r="T31" s="2"/>
      <c r="U31" s="2"/>
      <c r="V31" s="89">
        <v>5</v>
      </c>
    </row>
    <row r="32" spans="1:22" ht="17.25" customHeight="1" x14ac:dyDescent="0.25">
      <c r="A32" s="128"/>
      <c r="B32" s="131"/>
      <c r="C32" s="134"/>
      <c r="D32" s="137"/>
      <c r="E32" s="139"/>
      <c r="F32" s="121"/>
      <c r="G32" s="124"/>
      <c r="H32" s="121"/>
      <c r="I32" s="124"/>
      <c r="J32" s="291"/>
      <c r="K32" s="126"/>
      <c r="L32" s="126"/>
      <c r="M32" s="95">
        <v>45971</v>
      </c>
      <c r="N32" s="95">
        <v>45975</v>
      </c>
      <c r="O32" s="2"/>
      <c r="P32" s="2"/>
      <c r="Q32" s="2"/>
      <c r="R32" s="2" t="s">
        <v>84</v>
      </c>
      <c r="S32" s="2"/>
      <c r="T32" s="2"/>
      <c r="U32" s="2"/>
      <c r="V32" s="89">
        <v>5</v>
      </c>
    </row>
    <row r="33" spans="1:166" ht="15.75" customHeight="1" x14ac:dyDescent="0.25">
      <c r="A33" s="128"/>
      <c r="B33" s="131"/>
      <c r="C33" s="134"/>
      <c r="D33" s="137"/>
      <c r="E33" s="139"/>
      <c r="F33" s="121"/>
      <c r="G33" s="124"/>
      <c r="H33" s="121"/>
      <c r="I33" s="124"/>
      <c r="J33" s="291"/>
      <c r="K33" s="126"/>
      <c r="L33" s="126"/>
      <c r="M33" s="95">
        <v>45978</v>
      </c>
      <c r="N33" s="95">
        <v>45982</v>
      </c>
      <c r="O33" s="2"/>
      <c r="P33" s="2"/>
      <c r="Q33" s="2"/>
      <c r="R33" s="2" t="s">
        <v>84</v>
      </c>
      <c r="S33" s="2"/>
      <c r="T33" s="2"/>
      <c r="U33" s="2"/>
      <c r="V33" s="89">
        <v>5</v>
      </c>
    </row>
    <row r="34" spans="1:166" ht="18" customHeight="1" x14ac:dyDescent="0.25">
      <c r="A34" s="128"/>
      <c r="B34" s="131"/>
      <c r="C34" s="134"/>
      <c r="D34" s="137"/>
      <c r="E34" s="139"/>
      <c r="F34" s="121"/>
      <c r="G34" s="124"/>
      <c r="H34" s="121"/>
      <c r="I34" s="124"/>
      <c r="J34" s="291"/>
      <c r="K34" s="126"/>
      <c r="L34" s="126"/>
      <c r="M34" s="95">
        <v>45985</v>
      </c>
      <c r="N34" s="95">
        <v>45989</v>
      </c>
      <c r="O34" s="2"/>
      <c r="P34" s="2"/>
      <c r="Q34" s="2"/>
      <c r="R34" s="2" t="s">
        <v>84</v>
      </c>
      <c r="S34" s="2"/>
      <c r="T34" s="2"/>
      <c r="U34" s="2"/>
      <c r="V34" s="89">
        <v>5</v>
      </c>
    </row>
    <row r="35" spans="1:166" ht="18" customHeight="1" x14ac:dyDescent="0.25">
      <c r="A35" s="128"/>
      <c r="B35" s="131"/>
      <c r="C35" s="134"/>
      <c r="D35" s="137"/>
      <c r="E35" s="139"/>
      <c r="F35" s="121"/>
      <c r="G35" s="124"/>
      <c r="H35" s="121"/>
      <c r="I35" s="124"/>
      <c r="J35" s="291"/>
      <c r="K35" s="126"/>
      <c r="L35" s="126"/>
      <c r="M35" s="95"/>
      <c r="N35" s="95"/>
      <c r="O35" s="2"/>
      <c r="P35" s="2"/>
      <c r="Q35" s="29"/>
      <c r="R35" s="2"/>
      <c r="S35" s="2"/>
      <c r="T35" s="2"/>
      <c r="U35" s="2"/>
      <c r="V35" s="89">
        <v>0</v>
      </c>
    </row>
    <row r="36" spans="1:166" ht="70.5" customHeight="1" thickBot="1" x14ac:dyDescent="0.3">
      <c r="A36" s="128"/>
      <c r="B36" s="131"/>
      <c r="C36" s="155"/>
      <c r="D36" s="137"/>
      <c r="E36" s="139"/>
      <c r="F36" s="121"/>
      <c r="G36" s="145"/>
      <c r="H36" s="150"/>
      <c r="I36" s="145"/>
      <c r="J36" s="292"/>
      <c r="K36" s="114"/>
      <c r="L36" s="114"/>
      <c r="M36" s="112"/>
      <c r="N36" s="112"/>
      <c r="O36" s="144"/>
      <c r="P36" s="144"/>
      <c r="Q36" s="144"/>
      <c r="R36" s="144"/>
      <c r="S36" s="144"/>
      <c r="T36" s="144"/>
      <c r="U36" s="144"/>
      <c r="V36" s="115"/>
    </row>
    <row r="37" spans="1:166" ht="54.75" customHeight="1" x14ac:dyDescent="0.25">
      <c r="A37" s="127">
        <v>3169922</v>
      </c>
      <c r="B37" s="130" t="s">
        <v>39</v>
      </c>
      <c r="C37" s="133">
        <v>291201091</v>
      </c>
      <c r="D37" s="136" t="s">
        <v>88</v>
      </c>
      <c r="E37" s="138" t="s">
        <v>89</v>
      </c>
      <c r="F37" s="120" t="s">
        <v>90</v>
      </c>
      <c r="G37" s="123" t="s">
        <v>34</v>
      </c>
      <c r="H37" s="120" t="s">
        <v>85</v>
      </c>
      <c r="I37" s="123" t="s">
        <v>86</v>
      </c>
      <c r="J37" s="290" t="s">
        <v>95</v>
      </c>
      <c r="K37" s="107"/>
      <c r="L37" s="107"/>
      <c r="M37" s="105"/>
      <c r="N37" s="105"/>
      <c r="O37" s="141"/>
      <c r="P37" s="142"/>
      <c r="Q37" s="142"/>
      <c r="R37" s="142"/>
      <c r="S37" s="142"/>
      <c r="T37" s="142"/>
      <c r="U37" s="143"/>
      <c r="V37" s="106"/>
    </row>
    <row r="38" spans="1:166" ht="15" customHeight="1" x14ac:dyDescent="0.25">
      <c r="A38" s="128"/>
      <c r="B38" s="131"/>
      <c r="C38" s="134"/>
      <c r="D38" s="137"/>
      <c r="E38" s="139"/>
      <c r="F38" s="121"/>
      <c r="G38" s="124"/>
      <c r="H38" s="121"/>
      <c r="I38" s="124"/>
      <c r="J38" s="291"/>
      <c r="K38" s="126">
        <v>0.54166666666666663</v>
      </c>
      <c r="L38" s="126">
        <v>0.75</v>
      </c>
      <c r="M38" s="95">
        <v>45964</v>
      </c>
      <c r="N38" s="95">
        <v>45968</v>
      </c>
      <c r="O38" s="2" t="s">
        <v>37</v>
      </c>
      <c r="P38" s="2"/>
      <c r="Q38" s="2"/>
      <c r="R38" s="2"/>
      <c r="S38" s="2"/>
      <c r="T38" s="2"/>
      <c r="U38" s="2"/>
      <c r="V38" s="89">
        <v>5</v>
      </c>
    </row>
    <row r="39" spans="1:166" ht="17.25" customHeight="1" x14ac:dyDescent="0.25">
      <c r="A39" s="128"/>
      <c r="B39" s="131"/>
      <c r="C39" s="134"/>
      <c r="D39" s="137"/>
      <c r="E39" s="139"/>
      <c r="F39" s="121"/>
      <c r="G39" s="124"/>
      <c r="H39" s="121"/>
      <c r="I39" s="124"/>
      <c r="J39" s="291"/>
      <c r="K39" s="126"/>
      <c r="L39" s="126"/>
      <c r="M39" s="95">
        <v>45971</v>
      </c>
      <c r="N39" s="95">
        <v>45975</v>
      </c>
      <c r="O39" s="2" t="s">
        <v>37</v>
      </c>
      <c r="P39" s="2"/>
      <c r="Q39" s="2"/>
      <c r="R39" s="2"/>
      <c r="S39" s="2"/>
      <c r="T39" s="2"/>
      <c r="U39" s="2"/>
      <c r="V39" s="89">
        <v>5</v>
      </c>
    </row>
    <row r="40" spans="1:166" ht="15.75" customHeight="1" x14ac:dyDescent="0.25">
      <c r="A40" s="128"/>
      <c r="B40" s="131"/>
      <c r="C40" s="134"/>
      <c r="D40" s="137"/>
      <c r="E40" s="139"/>
      <c r="F40" s="121"/>
      <c r="G40" s="124"/>
      <c r="H40" s="121"/>
      <c r="I40" s="124"/>
      <c r="J40" s="291"/>
      <c r="K40" s="126"/>
      <c r="L40" s="126"/>
      <c r="M40" s="95">
        <v>45978</v>
      </c>
      <c r="N40" s="95">
        <v>45982</v>
      </c>
      <c r="O40" s="2" t="s">
        <v>37</v>
      </c>
      <c r="P40" s="2"/>
      <c r="Q40" s="2"/>
      <c r="R40" s="2"/>
      <c r="S40" s="2"/>
      <c r="T40" s="2"/>
      <c r="U40" s="2"/>
      <c r="V40" s="89">
        <v>5</v>
      </c>
    </row>
    <row r="41" spans="1:166" ht="18" customHeight="1" x14ac:dyDescent="0.25">
      <c r="A41" s="128"/>
      <c r="B41" s="131"/>
      <c r="C41" s="134"/>
      <c r="D41" s="137"/>
      <c r="E41" s="139"/>
      <c r="F41" s="121"/>
      <c r="G41" s="124"/>
      <c r="H41" s="121"/>
      <c r="I41" s="124"/>
      <c r="J41" s="291"/>
      <c r="K41" s="126"/>
      <c r="L41" s="126"/>
      <c r="M41" s="95">
        <v>45985</v>
      </c>
      <c r="N41" s="95">
        <v>45989</v>
      </c>
      <c r="O41" s="2" t="s">
        <v>37</v>
      </c>
      <c r="P41" s="2"/>
      <c r="Q41" s="2"/>
      <c r="R41" s="2"/>
      <c r="S41" s="2"/>
      <c r="T41" s="2"/>
      <c r="U41" s="2"/>
      <c r="V41" s="89">
        <v>5</v>
      </c>
    </row>
    <row r="42" spans="1:166" ht="18" customHeight="1" x14ac:dyDescent="0.25">
      <c r="A42" s="128"/>
      <c r="B42" s="131"/>
      <c r="C42" s="134"/>
      <c r="D42" s="137"/>
      <c r="E42" s="139"/>
      <c r="F42" s="121"/>
      <c r="G42" s="124"/>
      <c r="H42" s="121"/>
      <c r="I42" s="124"/>
      <c r="J42" s="291"/>
      <c r="K42" s="126"/>
      <c r="L42" s="126"/>
      <c r="M42" s="95"/>
      <c r="N42" s="95"/>
      <c r="O42" s="2"/>
      <c r="P42" s="2"/>
      <c r="Q42" s="29"/>
      <c r="R42" s="2"/>
      <c r="S42" s="2"/>
      <c r="T42" s="2"/>
      <c r="U42" s="2"/>
      <c r="V42" s="89"/>
    </row>
    <row r="43" spans="1:166" ht="91.8" customHeight="1" thickBot="1" x14ac:dyDescent="0.3">
      <c r="A43" s="129"/>
      <c r="B43" s="132"/>
      <c r="C43" s="135"/>
      <c r="D43" s="137"/>
      <c r="E43" s="139"/>
      <c r="F43" s="121"/>
      <c r="G43" s="125"/>
      <c r="H43" s="122"/>
      <c r="I43" s="125"/>
      <c r="J43" s="292"/>
      <c r="K43" s="114"/>
      <c r="L43" s="114"/>
      <c r="M43" s="112"/>
      <c r="N43" s="112"/>
      <c r="O43" s="144"/>
      <c r="P43" s="144"/>
      <c r="Q43" s="144"/>
      <c r="R43" s="144"/>
      <c r="S43" s="144"/>
      <c r="T43" s="144"/>
      <c r="U43" s="144"/>
      <c r="V43" s="115"/>
    </row>
    <row r="44" spans="1:166" ht="21.75" customHeight="1" x14ac:dyDescent="0.25">
      <c r="A44" s="204"/>
      <c r="B44" s="205"/>
      <c r="C44" s="205"/>
      <c r="D44" s="205"/>
      <c r="E44" s="205"/>
      <c r="F44" s="205"/>
      <c r="G44" s="205"/>
      <c r="H44" s="205"/>
      <c r="I44" s="205"/>
      <c r="J44" s="205"/>
      <c r="K44" s="205"/>
      <c r="L44" s="206"/>
      <c r="M44" s="168" t="s">
        <v>40</v>
      </c>
      <c r="N44" s="169"/>
      <c r="O44" s="169"/>
      <c r="P44" s="169"/>
      <c r="Q44" s="169"/>
      <c r="R44" s="169"/>
      <c r="S44" s="169"/>
      <c r="T44" s="169"/>
      <c r="U44" s="170"/>
      <c r="V44" s="78">
        <f>SUM(V9:V42)</f>
        <v>100</v>
      </c>
    </row>
    <row r="45" spans="1:166" s="44" customFormat="1" ht="30" customHeight="1" x14ac:dyDescent="0.25">
      <c r="A45" s="171" t="s">
        <v>41</v>
      </c>
      <c r="B45" s="172"/>
      <c r="C45" s="172"/>
      <c r="D45" s="172"/>
      <c r="E45" s="172"/>
      <c r="F45" s="172"/>
      <c r="G45" s="172"/>
      <c r="H45" s="172"/>
      <c r="I45" s="172"/>
      <c r="J45" s="172"/>
      <c r="K45" s="172"/>
      <c r="L45" s="172"/>
      <c r="M45" s="172"/>
      <c r="N45" s="172"/>
      <c r="O45" s="172"/>
      <c r="P45" s="172"/>
      <c r="Q45" s="172"/>
      <c r="R45" s="172"/>
      <c r="S45" s="172"/>
      <c r="T45" s="172"/>
      <c r="U45" s="172"/>
      <c r="V45" s="173"/>
    </row>
    <row r="46" spans="1:166" ht="24.9" customHeight="1" x14ac:dyDescent="0.25">
      <c r="A46" s="174" t="s">
        <v>11</v>
      </c>
      <c r="B46" s="174" t="s">
        <v>42</v>
      </c>
      <c r="C46" s="174" t="s">
        <v>43</v>
      </c>
      <c r="D46" s="174"/>
      <c r="E46" s="174"/>
      <c r="F46" s="174" t="s">
        <v>44</v>
      </c>
      <c r="G46" s="174" t="s">
        <v>17</v>
      </c>
      <c r="H46" s="178" t="s">
        <v>18</v>
      </c>
      <c r="I46" s="174" t="s">
        <v>19</v>
      </c>
      <c r="J46" s="178" t="s">
        <v>45</v>
      </c>
      <c r="K46" s="176" t="s">
        <v>21</v>
      </c>
      <c r="L46" s="177"/>
      <c r="M46" s="174" t="s">
        <v>22</v>
      </c>
      <c r="N46" s="174"/>
      <c r="O46" s="174" t="s">
        <v>23</v>
      </c>
      <c r="P46" s="174"/>
      <c r="Q46" s="174"/>
      <c r="R46" s="174"/>
      <c r="S46" s="174"/>
      <c r="T46" s="174"/>
      <c r="U46" s="174"/>
      <c r="V46" s="200" t="s">
        <v>24</v>
      </c>
    </row>
    <row r="47" spans="1:166" s="29" customFormat="1" ht="15" customHeight="1" x14ac:dyDescent="0.25">
      <c r="A47" s="175"/>
      <c r="B47" s="174"/>
      <c r="C47" s="174"/>
      <c r="D47" s="174"/>
      <c r="E47" s="174"/>
      <c r="F47" s="174"/>
      <c r="G47" s="174"/>
      <c r="H47" s="125"/>
      <c r="I47" s="174"/>
      <c r="J47" s="125"/>
      <c r="K47" s="2" t="s">
        <v>25</v>
      </c>
      <c r="L47" s="2" t="s">
        <v>26</v>
      </c>
      <c r="M47" s="2" t="s">
        <v>25</v>
      </c>
      <c r="N47" s="2" t="s">
        <v>26</v>
      </c>
      <c r="O47" s="5" t="s">
        <v>27</v>
      </c>
      <c r="P47" s="5" t="s">
        <v>28</v>
      </c>
      <c r="Q47" s="5" t="s">
        <v>28</v>
      </c>
      <c r="R47" s="5" t="s">
        <v>29</v>
      </c>
      <c r="S47" s="5" t="s">
        <v>30</v>
      </c>
      <c r="T47" s="5" t="s">
        <v>31</v>
      </c>
      <c r="U47" s="5" t="s">
        <v>32</v>
      </c>
      <c r="V47" s="200"/>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row>
    <row r="48" spans="1:166" s="29" customFormat="1" ht="20.100000000000001" customHeight="1" x14ac:dyDescent="0.25">
      <c r="A48" s="43"/>
      <c r="B48" s="21"/>
      <c r="C48" s="176"/>
      <c r="D48" s="190"/>
      <c r="E48" s="177"/>
      <c r="F48" s="47"/>
      <c r="G48" s="2"/>
      <c r="H48" s="21"/>
      <c r="I48" s="21"/>
      <c r="J48" s="48"/>
      <c r="K48" s="2"/>
      <c r="L48" s="2"/>
      <c r="M48" s="2"/>
      <c r="N48" s="2"/>
      <c r="O48" s="5"/>
      <c r="P48" s="5"/>
      <c r="Q48" s="5"/>
      <c r="R48" s="5"/>
      <c r="S48" s="5"/>
      <c r="T48" s="5"/>
      <c r="U48" s="5"/>
      <c r="V48" s="6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row>
    <row r="49" spans="1:166" s="29" customFormat="1" ht="20.100000000000001" customHeight="1" x14ac:dyDescent="0.25">
      <c r="A49" s="19"/>
      <c r="B49" s="15"/>
      <c r="C49" s="161"/>
      <c r="D49" s="161"/>
      <c r="E49" s="161"/>
      <c r="F49" s="15"/>
      <c r="G49" s="60"/>
      <c r="H49" s="16"/>
      <c r="I49" s="16"/>
      <c r="J49" s="15"/>
      <c r="K49" s="30"/>
      <c r="L49" s="30"/>
      <c r="M49" s="30"/>
      <c r="N49" s="22"/>
      <c r="O49" s="17"/>
      <c r="P49" s="17"/>
      <c r="Q49" s="17"/>
      <c r="R49" s="17"/>
      <c r="S49" s="17"/>
      <c r="T49" s="17"/>
      <c r="U49" s="17"/>
      <c r="V49" s="77"/>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row>
    <row r="50" spans="1:166" ht="15" customHeight="1" x14ac:dyDescent="0.25">
      <c r="A50" s="201"/>
      <c r="B50" s="202"/>
      <c r="C50" s="202"/>
      <c r="D50" s="202"/>
      <c r="E50" s="202"/>
      <c r="F50" s="202"/>
      <c r="G50" s="202"/>
      <c r="H50" s="202"/>
      <c r="I50" s="202"/>
      <c r="J50" s="202"/>
      <c r="K50" s="202"/>
      <c r="L50" s="203"/>
      <c r="M50" s="225" t="s">
        <v>40</v>
      </c>
      <c r="N50" s="225"/>
      <c r="O50" s="225"/>
      <c r="P50" s="225"/>
      <c r="Q50" s="225"/>
      <c r="R50" s="225"/>
      <c r="S50" s="225"/>
      <c r="T50" s="225"/>
      <c r="U50" s="225"/>
      <c r="V50" s="78">
        <v>0</v>
      </c>
    </row>
    <row r="51" spans="1:166" s="34" customFormat="1" ht="30" customHeight="1" x14ac:dyDescent="0.25">
      <c r="A51" s="227" t="s">
        <v>46</v>
      </c>
      <c r="B51" s="228"/>
      <c r="C51" s="228"/>
      <c r="D51" s="228"/>
      <c r="E51" s="228"/>
      <c r="F51" s="228"/>
      <c r="G51" s="228"/>
      <c r="H51" s="228"/>
      <c r="I51" s="228"/>
      <c r="J51" s="228"/>
      <c r="K51" s="228"/>
      <c r="L51" s="228"/>
      <c r="M51" s="228"/>
      <c r="N51" s="228"/>
      <c r="O51" s="228"/>
      <c r="P51" s="228"/>
      <c r="Q51" s="228"/>
      <c r="R51" s="228"/>
      <c r="S51" s="228"/>
      <c r="T51" s="228"/>
      <c r="U51" s="228"/>
      <c r="V51" s="229"/>
    </row>
    <row r="52" spans="1:166" ht="18" customHeight="1" x14ac:dyDescent="0.25">
      <c r="A52" s="230" t="s">
        <v>47</v>
      </c>
      <c r="B52" s="174" t="s">
        <v>48</v>
      </c>
      <c r="C52" s="174"/>
      <c r="D52" s="174"/>
      <c r="E52" s="174"/>
      <c r="F52" s="174" t="s">
        <v>49</v>
      </c>
      <c r="G52" s="174"/>
      <c r="H52" s="174"/>
      <c r="I52" s="174"/>
      <c r="J52" s="174"/>
      <c r="K52" s="28" t="s">
        <v>50</v>
      </c>
      <c r="L52" s="28"/>
      <c r="M52" s="28" t="s">
        <v>22</v>
      </c>
      <c r="N52" s="28"/>
      <c r="O52" s="28" t="s">
        <v>23</v>
      </c>
      <c r="P52" s="28"/>
      <c r="Q52" s="28"/>
      <c r="R52" s="28"/>
      <c r="S52" s="28"/>
      <c r="T52" s="28"/>
      <c r="U52" s="32"/>
      <c r="V52" s="200" t="s">
        <v>24</v>
      </c>
    </row>
    <row r="53" spans="1:166" hidden="1" x14ac:dyDescent="0.25">
      <c r="A53" s="230"/>
      <c r="B53" s="174"/>
      <c r="C53" s="174"/>
      <c r="D53" s="174"/>
      <c r="E53" s="174"/>
      <c r="F53" s="174"/>
      <c r="G53" s="174"/>
      <c r="H53" s="174"/>
      <c r="I53" s="174"/>
      <c r="J53" s="174"/>
      <c r="K53" s="2" t="s">
        <v>25</v>
      </c>
      <c r="L53" s="2" t="s">
        <v>26</v>
      </c>
      <c r="M53" s="2" t="s">
        <v>25</v>
      </c>
      <c r="N53" s="2" t="s">
        <v>26</v>
      </c>
      <c r="O53" s="35" t="s">
        <v>27</v>
      </c>
      <c r="P53" s="35" t="s">
        <v>28</v>
      </c>
      <c r="Q53" s="35" t="s">
        <v>28</v>
      </c>
      <c r="R53" s="35" t="s">
        <v>29</v>
      </c>
      <c r="S53" s="35" t="s">
        <v>30</v>
      </c>
      <c r="T53" s="35" t="s">
        <v>31</v>
      </c>
      <c r="U53" s="35" t="s">
        <v>32</v>
      </c>
      <c r="V53" s="200"/>
    </row>
    <row r="54" spans="1:166" ht="20.100000000000001" customHeight="1" x14ac:dyDescent="0.25">
      <c r="A54" s="49"/>
      <c r="B54" s="176"/>
      <c r="C54" s="190"/>
      <c r="D54" s="190"/>
      <c r="E54" s="177"/>
      <c r="F54" s="21"/>
      <c r="G54" s="190"/>
      <c r="H54" s="190"/>
      <c r="I54" s="190"/>
      <c r="J54" s="177"/>
      <c r="K54" s="2"/>
      <c r="L54" s="2"/>
      <c r="M54" s="20"/>
      <c r="N54" s="2"/>
      <c r="O54" s="35"/>
      <c r="P54" s="35"/>
      <c r="Q54" s="35"/>
      <c r="R54" s="35"/>
      <c r="S54" s="35"/>
      <c r="T54" s="35"/>
      <c r="U54" s="35"/>
      <c r="V54" s="64"/>
    </row>
    <row r="55" spans="1:166" ht="20.100000000000001" customHeight="1" x14ac:dyDescent="0.25">
      <c r="A55" s="33"/>
      <c r="B55" s="214"/>
      <c r="C55" s="214"/>
      <c r="D55" s="214"/>
      <c r="E55" s="214"/>
      <c r="F55" s="33"/>
      <c r="G55" s="190"/>
      <c r="H55" s="190"/>
      <c r="I55" s="190"/>
      <c r="J55" s="177"/>
      <c r="K55" s="37"/>
      <c r="L55" s="37"/>
      <c r="M55" s="20"/>
      <c r="N55" s="20"/>
      <c r="O55" s="38"/>
      <c r="P55" s="38"/>
      <c r="Q55" s="38"/>
      <c r="R55" s="38"/>
      <c r="S55" s="38"/>
      <c r="T55" s="38"/>
      <c r="U55" s="38"/>
      <c r="V55" s="79"/>
    </row>
    <row r="56" spans="1:166" ht="16.5" customHeight="1" x14ac:dyDescent="0.25">
      <c r="A56" s="231" t="s">
        <v>51</v>
      </c>
      <c r="B56" s="232"/>
      <c r="C56" s="232"/>
      <c r="D56" s="232"/>
      <c r="E56" s="232"/>
      <c r="F56" s="232"/>
      <c r="G56" s="232"/>
      <c r="H56" s="232"/>
      <c r="I56" s="232"/>
      <c r="J56" s="232"/>
      <c r="K56" s="232"/>
      <c r="L56" s="232"/>
      <c r="M56" s="225" t="s">
        <v>40</v>
      </c>
      <c r="N56" s="225"/>
      <c r="O56" s="225"/>
      <c r="P56" s="225"/>
      <c r="Q56" s="225"/>
      <c r="R56" s="225"/>
      <c r="S56" s="225"/>
      <c r="T56" s="225"/>
      <c r="U56" s="225"/>
      <c r="V56" s="80">
        <f>SUM(V55)</f>
        <v>0</v>
      </c>
    </row>
    <row r="57" spans="1:166" ht="15" customHeight="1" x14ac:dyDescent="0.25">
      <c r="A57" s="233"/>
      <c r="B57" s="234"/>
      <c r="C57" s="234"/>
      <c r="D57" s="234"/>
      <c r="E57" s="234"/>
      <c r="F57" s="234"/>
      <c r="G57" s="234"/>
      <c r="H57" s="234"/>
      <c r="I57" s="234"/>
      <c r="J57" s="234"/>
      <c r="K57" s="234"/>
      <c r="L57" s="234"/>
      <c r="M57" s="46"/>
      <c r="N57" s="46"/>
      <c r="O57" s="46"/>
      <c r="P57" s="46"/>
      <c r="Q57" s="46"/>
      <c r="R57" s="46"/>
      <c r="S57" s="46"/>
      <c r="T57" s="46"/>
      <c r="U57" s="46"/>
      <c r="V57" s="58"/>
    </row>
    <row r="58" spans="1:166" ht="30" customHeight="1" x14ac:dyDescent="0.25">
      <c r="A58" s="171" t="s">
        <v>52</v>
      </c>
      <c r="B58" s="172"/>
      <c r="C58" s="172"/>
      <c r="D58" s="172"/>
      <c r="E58" s="172"/>
      <c r="F58" s="172"/>
      <c r="G58" s="172"/>
      <c r="H58" s="172"/>
      <c r="I58" s="172"/>
      <c r="J58" s="172"/>
      <c r="K58" s="172"/>
      <c r="L58" s="172"/>
      <c r="M58" s="172"/>
      <c r="N58" s="172"/>
      <c r="O58" s="172"/>
      <c r="P58" s="172"/>
      <c r="Q58" s="172"/>
      <c r="R58" s="172"/>
      <c r="S58" s="172"/>
      <c r="T58" s="172"/>
      <c r="U58" s="172"/>
      <c r="V58" s="173"/>
    </row>
    <row r="59" spans="1:166" ht="18" customHeight="1" x14ac:dyDescent="0.25">
      <c r="A59" s="174" t="s">
        <v>53</v>
      </c>
      <c r="B59" s="174"/>
      <c r="C59" s="207" t="s">
        <v>54</v>
      </c>
      <c r="D59" s="208"/>
      <c r="E59" s="209"/>
      <c r="F59" s="207" t="s">
        <v>55</v>
      </c>
      <c r="G59" s="208"/>
      <c r="H59" s="208"/>
      <c r="I59" s="208"/>
      <c r="J59" s="209"/>
      <c r="K59" s="174" t="s">
        <v>50</v>
      </c>
      <c r="L59" s="174"/>
      <c r="M59" s="174" t="s">
        <v>22</v>
      </c>
      <c r="N59" s="174"/>
      <c r="O59" s="174" t="s">
        <v>23</v>
      </c>
      <c r="P59" s="174"/>
      <c r="Q59" s="174"/>
      <c r="R59" s="174"/>
      <c r="S59" s="174"/>
      <c r="T59" s="174"/>
      <c r="U59" s="174"/>
      <c r="V59" s="200" t="s">
        <v>24</v>
      </c>
    </row>
    <row r="60" spans="1:166" ht="15" customHeight="1" x14ac:dyDescent="0.25">
      <c r="A60" s="174"/>
      <c r="B60" s="174"/>
      <c r="C60" s="210"/>
      <c r="D60" s="211"/>
      <c r="E60" s="212"/>
      <c r="F60" s="210"/>
      <c r="G60" s="211"/>
      <c r="H60" s="211"/>
      <c r="I60" s="211"/>
      <c r="J60" s="212"/>
      <c r="K60" s="2" t="s">
        <v>25</v>
      </c>
      <c r="L60" s="2" t="s">
        <v>26</v>
      </c>
      <c r="M60" s="2" t="s">
        <v>25</v>
      </c>
      <c r="N60" s="2" t="s">
        <v>26</v>
      </c>
      <c r="O60" s="35" t="s">
        <v>27</v>
      </c>
      <c r="P60" s="35" t="s">
        <v>28</v>
      </c>
      <c r="Q60" s="35" t="s">
        <v>28</v>
      </c>
      <c r="R60" s="35" t="s">
        <v>29</v>
      </c>
      <c r="S60" s="35" t="s">
        <v>30</v>
      </c>
      <c r="T60" s="35" t="s">
        <v>31</v>
      </c>
      <c r="U60" s="35" t="s">
        <v>32</v>
      </c>
      <c r="V60" s="200"/>
    </row>
    <row r="61" spans="1:166" s="72" customFormat="1" ht="18" customHeight="1" x14ac:dyDescent="0.25">
      <c r="A61" s="221">
        <v>2258448</v>
      </c>
      <c r="B61" s="222"/>
      <c r="C61" s="215"/>
      <c r="D61" s="216"/>
      <c r="E61" s="217"/>
      <c r="F61" s="215"/>
      <c r="G61" s="216"/>
      <c r="H61" s="216"/>
      <c r="I61" s="216"/>
      <c r="J61" s="217"/>
      <c r="K61" s="70"/>
      <c r="L61" s="70"/>
      <c r="M61" s="65"/>
      <c r="N61" s="65"/>
      <c r="O61" s="73"/>
      <c r="P61" s="73"/>
      <c r="Q61" s="73"/>
      <c r="R61" s="73"/>
      <c r="S61" s="73"/>
      <c r="T61" s="73"/>
      <c r="U61" s="73"/>
      <c r="V61" s="67"/>
    </row>
    <row r="62" spans="1:166" s="72" customFormat="1" ht="18" customHeight="1" x14ac:dyDescent="0.25">
      <c r="A62" s="223"/>
      <c r="B62" s="224"/>
      <c r="C62" s="218"/>
      <c r="D62" s="219"/>
      <c r="E62" s="220"/>
      <c r="F62" s="218"/>
      <c r="G62" s="219"/>
      <c r="H62" s="219"/>
      <c r="I62" s="219"/>
      <c r="J62" s="220"/>
      <c r="K62" s="70"/>
      <c r="L62" s="70"/>
      <c r="M62" s="65"/>
      <c r="N62" s="65"/>
      <c r="O62" s="73"/>
      <c r="P62" s="73"/>
      <c r="Q62" s="73"/>
      <c r="R62" s="73"/>
      <c r="S62" s="73"/>
      <c r="T62" s="73"/>
      <c r="U62" s="73"/>
      <c r="V62" s="67"/>
    </row>
    <row r="63" spans="1:166" s="72" customFormat="1" ht="18" customHeight="1" x14ac:dyDescent="0.25">
      <c r="A63" s="223"/>
      <c r="B63" s="224"/>
      <c r="C63" s="218"/>
      <c r="D63" s="219"/>
      <c r="E63" s="220"/>
      <c r="F63" s="218"/>
      <c r="G63" s="219"/>
      <c r="H63" s="219"/>
      <c r="I63" s="219"/>
      <c r="J63" s="220"/>
      <c r="K63" s="70"/>
      <c r="L63" s="70"/>
      <c r="M63" s="65"/>
      <c r="N63" s="65"/>
      <c r="O63" s="73"/>
      <c r="P63" s="73"/>
      <c r="Q63" s="73"/>
      <c r="R63" s="73"/>
      <c r="S63" s="73"/>
      <c r="T63" s="73"/>
      <c r="U63" s="73"/>
      <c r="V63" s="67"/>
    </row>
    <row r="64" spans="1:166" ht="16.5" customHeight="1" x14ac:dyDescent="0.25">
      <c r="A64" s="176"/>
      <c r="B64" s="190"/>
      <c r="C64" s="190"/>
      <c r="D64" s="190"/>
      <c r="E64" s="190"/>
      <c r="F64" s="190"/>
      <c r="G64" s="190"/>
      <c r="H64" s="190"/>
      <c r="I64" s="190"/>
      <c r="J64" s="190"/>
      <c r="K64" s="190"/>
      <c r="L64" s="177"/>
      <c r="M64" s="225" t="s">
        <v>40</v>
      </c>
      <c r="N64" s="225"/>
      <c r="O64" s="225"/>
      <c r="P64" s="225"/>
      <c r="Q64" s="225"/>
      <c r="R64" s="225"/>
      <c r="S64" s="225"/>
      <c r="T64" s="225"/>
      <c r="U64" s="225"/>
      <c r="V64" s="68">
        <f>SUM(V61:V63)</f>
        <v>0</v>
      </c>
    </row>
    <row r="65" spans="1:22" ht="17.399999999999999" x14ac:dyDescent="0.3">
      <c r="A65" s="176"/>
      <c r="B65" s="190"/>
      <c r="C65" s="190"/>
      <c r="D65" s="190"/>
      <c r="E65" s="190"/>
      <c r="F65" s="190"/>
      <c r="G65" s="190"/>
      <c r="H65" s="190"/>
      <c r="I65" s="190"/>
      <c r="J65" s="190"/>
      <c r="K65" s="190"/>
      <c r="L65" s="177"/>
      <c r="M65" s="226" t="s">
        <v>56</v>
      </c>
      <c r="N65" s="226"/>
      <c r="O65" s="226"/>
      <c r="P65" s="226"/>
      <c r="Q65" s="226"/>
      <c r="R65" s="226"/>
      <c r="S65" s="226"/>
      <c r="T65" s="226"/>
      <c r="U65" s="226"/>
      <c r="V65" s="68">
        <f>V64+V56+V50+V44</f>
        <v>100</v>
      </c>
    </row>
    <row r="66" spans="1:22" s="36" customFormat="1" ht="20.100000000000001" customHeight="1" x14ac:dyDescent="0.25">
      <c r="A66" s="213" t="s">
        <v>57</v>
      </c>
      <c r="B66" s="213"/>
      <c r="C66" s="213"/>
      <c r="D66" s="213"/>
      <c r="E66" s="213"/>
      <c r="F66" s="213"/>
      <c r="G66" s="213" t="s">
        <v>58</v>
      </c>
      <c r="H66" s="213"/>
      <c r="I66" s="213"/>
      <c r="J66" s="213" t="s">
        <v>59</v>
      </c>
      <c r="K66" s="213"/>
      <c r="L66" s="213"/>
      <c r="M66" s="213"/>
      <c r="N66" s="213"/>
      <c r="O66" s="213"/>
      <c r="P66" s="213"/>
      <c r="Q66" s="213"/>
      <c r="R66" s="213"/>
      <c r="S66" s="213"/>
      <c r="T66" s="213"/>
      <c r="U66" s="213"/>
      <c r="V66" s="213"/>
    </row>
    <row r="67" spans="1:22" ht="43.2" customHeight="1"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row r="69" spans="1:22" x14ac:dyDescent="0.25"/>
    <row r="70" spans="1:22" x14ac:dyDescent="0.25"/>
    <row r="71" spans="1:22" x14ac:dyDescent="0.25"/>
    <row r="72" spans="1:22" x14ac:dyDescent="0.25"/>
    <row r="73" spans="1:22" x14ac:dyDescent="0.25"/>
    <row r="74" spans="1:22" x14ac:dyDescent="0.25"/>
    <row r="75" spans="1:22" x14ac:dyDescent="0.25"/>
    <row r="76" spans="1:22" x14ac:dyDescent="0.25"/>
    <row r="77" spans="1:22" x14ac:dyDescent="0.25"/>
    <row r="78" spans="1:22" x14ac:dyDescent="0.25"/>
    <row r="79" spans="1:22" x14ac:dyDescent="0.25"/>
    <row r="80" spans="1:22" x14ac:dyDescent="0.25"/>
    <row r="81" spans="14:23" x14ac:dyDescent="0.25"/>
    <row r="82" spans="14:23" x14ac:dyDescent="0.25"/>
    <row r="83" spans="14:23" x14ac:dyDescent="0.25"/>
    <row r="84" spans="14:23" x14ac:dyDescent="0.25"/>
    <row r="85" spans="14:23" x14ac:dyDescent="0.25"/>
    <row r="86" spans="14:23" x14ac:dyDescent="0.25"/>
    <row r="87" spans="14:23" x14ac:dyDescent="0.25"/>
    <row r="88" spans="14:23" ht="17.399999999999999" x14ac:dyDescent="0.25">
      <c r="N88" s="82">
        <v>39326</v>
      </c>
      <c r="O88" s="82">
        <v>46997</v>
      </c>
      <c r="P88" s="83"/>
      <c r="Q88" s="87" t="s">
        <v>37</v>
      </c>
      <c r="R88" s="83"/>
      <c r="S88" s="86"/>
      <c r="T88" s="84"/>
      <c r="U88" s="83"/>
      <c r="V88" s="83"/>
      <c r="W88" s="85">
        <v>12</v>
      </c>
    </row>
    <row r="89" spans="14:23" x14ac:dyDescent="0.25"/>
    <row r="90" spans="14:23" x14ac:dyDescent="0.25"/>
    <row r="91" spans="14:23" x14ac:dyDescent="0.25"/>
    <row r="92" spans="14:23" x14ac:dyDescent="0.25"/>
    <row r="93" spans="14:23" x14ac:dyDescent="0.25"/>
    <row r="94" spans="14:23" x14ac:dyDescent="0.25"/>
    <row r="95" spans="14:23" x14ac:dyDescent="0.25"/>
    <row r="96" spans="14:23"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spans="11:22" x14ac:dyDescent="0.25"/>
    <row r="114" spans="11:22" x14ac:dyDescent="0.25"/>
    <row r="115" spans="11:22" x14ac:dyDescent="0.25"/>
    <row r="116" spans="11:22" x14ac:dyDescent="0.25"/>
    <row r="117" spans="11:22" x14ac:dyDescent="0.25"/>
    <row r="118" spans="11:22" x14ac:dyDescent="0.25"/>
    <row r="119" spans="11:22" x14ac:dyDescent="0.25"/>
    <row r="120" spans="11:22" x14ac:dyDescent="0.25"/>
    <row r="121" spans="11:22" x14ac:dyDescent="0.25"/>
    <row r="122" spans="11:22" x14ac:dyDescent="0.25"/>
    <row r="123" spans="11:22" x14ac:dyDescent="0.25"/>
    <row r="124" spans="11:22" ht="17.399999999999999" x14ac:dyDescent="0.25">
      <c r="K124" s="70"/>
      <c r="L124" s="70"/>
      <c r="M124" s="65"/>
      <c r="N124" s="65"/>
      <c r="O124" s="73"/>
      <c r="P124" s="73"/>
      <c r="Q124" s="66"/>
      <c r="R124" s="66"/>
      <c r="S124" s="73"/>
      <c r="T124" s="73"/>
      <c r="U124" s="73"/>
      <c r="V124" s="67"/>
    </row>
    <row r="125" spans="11:22" ht="17.399999999999999" x14ac:dyDescent="0.25">
      <c r="K125" s="70"/>
      <c r="L125" s="70"/>
      <c r="M125" s="65"/>
      <c r="N125" s="65"/>
      <c r="O125" s="73"/>
      <c r="P125" s="73"/>
      <c r="Q125" s="66"/>
      <c r="R125" s="66"/>
      <c r="S125" s="73"/>
      <c r="T125" s="73"/>
      <c r="U125" s="73"/>
      <c r="V125" s="67"/>
    </row>
    <row r="126" spans="11:22" ht="17.399999999999999" hidden="1" x14ac:dyDescent="0.25">
      <c r="K126" s="70"/>
      <c r="L126" s="70"/>
      <c r="M126" s="65"/>
      <c r="N126" s="65"/>
      <c r="O126" s="73"/>
      <c r="P126" s="73"/>
      <c r="Q126" s="66"/>
      <c r="R126" s="66"/>
      <c r="S126" s="73"/>
      <c r="T126" s="73"/>
      <c r="U126" s="73"/>
      <c r="V126" s="67"/>
    </row>
    <row r="127" spans="11:22" ht="17.399999999999999" x14ac:dyDescent="0.25">
      <c r="K127" s="70"/>
      <c r="L127" s="70"/>
      <c r="M127" s="65"/>
      <c r="N127" s="65"/>
      <c r="O127" s="73"/>
      <c r="P127" s="73"/>
      <c r="Q127" s="73"/>
      <c r="R127" s="66"/>
      <c r="S127" s="73"/>
      <c r="T127" s="73"/>
      <c r="U127" s="73"/>
      <c r="V127" s="67"/>
    </row>
    <row r="128" spans="11:22" ht="17.399999999999999" x14ac:dyDescent="0.25">
      <c r="K128" s="70"/>
      <c r="L128" s="70"/>
      <c r="M128" s="65"/>
      <c r="N128" s="65"/>
      <c r="O128" s="73"/>
      <c r="P128" s="73"/>
      <c r="Q128" s="73"/>
      <c r="R128" s="66"/>
      <c r="S128" s="73"/>
      <c r="T128" s="73"/>
      <c r="U128" s="73"/>
      <c r="V128" s="67"/>
    </row>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sheetData>
  <mergeCells count="152">
    <mergeCell ref="A9:A15"/>
    <mergeCell ref="B9:B15"/>
    <mergeCell ref="C9:C15"/>
    <mergeCell ref="D9:D15"/>
    <mergeCell ref="E9:E15"/>
    <mergeCell ref="F9:F15"/>
    <mergeCell ref="G9:G15"/>
    <mergeCell ref="A23:A29"/>
    <mergeCell ref="B23:B29"/>
    <mergeCell ref="E16:E22"/>
    <mergeCell ref="F16:F22"/>
    <mergeCell ref="D23:D29"/>
    <mergeCell ref="E23:E29"/>
    <mergeCell ref="F23:F29"/>
    <mergeCell ref="G23:G29"/>
    <mergeCell ref="J67:V67"/>
    <mergeCell ref="M56:U56"/>
    <mergeCell ref="M64:U64"/>
    <mergeCell ref="M65:U65"/>
    <mergeCell ref="O59:U59"/>
    <mergeCell ref="K46:L46"/>
    <mergeCell ref="O46:U46"/>
    <mergeCell ref="J46:J47"/>
    <mergeCell ref="A51:V51"/>
    <mergeCell ref="M59:N59"/>
    <mergeCell ref="E67:F67"/>
    <mergeCell ref="A67:D67"/>
    <mergeCell ref="G66:I66"/>
    <mergeCell ref="G67:I67"/>
    <mergeCell ref="A66:D66"/>
    <mergeCell ref="A52:A53"/>
    <mergeCell ref="H46:H47"/>
    <mergeCell ref="J66:V66"/>
    <mergeCell ref="V59:V60"/>
    <mergeCell ref="F59:J60"/>
    <mergeCell ref="A56:L57"/>
    <mergeCell ref="V46:V47"/>
    <mergeCell ref="M46:N46"/>
    <mergeCell ref="M50:U50"/>
    <mergeCell ref="E66:F66"/>
    <mergeCell ref="A58:V58"/>
    <mergeCell ref="A64:L64"/>
    <mergeCell ref="A65:L65"/>
    <mergeCell ref="A59:B60"/>
    <mergeCell ref="B55:E55"/>
    <mergeCell ref="B46:B47"/>
    <mergeCell ref="F61:J63"/>
    <mergeCell ref="A61:B63"/>
    <mergeCell ref="C61:E63"/>
    <mergeCell ref="C48:E48"/>
    <mergeCell ref="C46:E47"/>
    <mergeCell ref="D7:D8"/>
    <mergeCell ref="V7:V8"/>
    <mergeCell ref="H7:H8"/>
    <mergeCell ref="F7:F8"/>
    <mergeCell ref="G7:G8"/>
    <mergeCell ref="O7:U7"/>
    <mergeCell ref="A6:V6"/>
    <mergeCell ref="I7:I8"/>
    <mergeCell ref="K59:L59"/>
    <mergeCell ref="G55:J55"/>
    <mergeCell ref="B52:E53"/>
    <mergeCell ref="G52:J53"/>
    <mergeCell ref="B54:E54"/>
    <mergeCell ref="G54:J54"/>
    <mergeCell ref="F52:F53"/>
    <mergeCell ref="I46:I47"/>
    <mergeCell ref="V52:V53"/>
    <mergeCell ref="G46:G47"/>
    <mergeCell ref="A50:L50"/>
    <mergeCell ref="F46:F47"/>
    <mergeCell ref="A44:L44"/>
    <mergeCell ref="A30:A36"/>
    <mergeCell ref="B30:B36"/>
    <mergeCell ref="C59:E60"/>
    <mergeCell ref="M1:V2"/>
    <mergeCell ref="C1:L2"/>
    <mergeCell ref="C5:F5"/>
    <mergeCell ref="K5:L5"/>
    <mergeCell ref="C49:E49"/>
    <mergeCell ref="M44:U44"/>
    <mergeCell ref="A45:V45"/>
    <mergeCell ref="A46:A47"/>
    <mergeCell ref="M7:N7"/>
    <mergeCell ref="K7:L7"/>
    <mergeCell ref="J7:J8"/>
    <mergeCell ref="A1:B2"/>
    <mergeCell ref="A5:B5"/>
    <mergeCell ref="P3:V4"/>
    <mergeCell ref="P5:V5"/>
    <mergeCell ref="M3:O4"/>
    <mergeCell ref="M5:O5"/>
    <mergeCell ref="C3:L4"/>
    <mergeCell ref="H5:I5"/>
    <mergeCell ref="A7:A8"/>
    <mergeCell ref="A3:B4"/>
    <mergeCell ref="B7:B8"/>
    <mergeCell ref="C7:C8"/>
    <mergeCell ref="E7:E8"/>
    <mergeCell ref="L10:L14"/>
    <mergeCell ref="K10:K14"/>
    <mergeCell ref="J16:J22"/>
    <mergeCell ref="K17:K21"/>
    <mergeCell ref="L17:L21"/>
    <mergeCell ref="O9:U9"/>
    <mergeCell ref="O15:U15"/>
    <mergeCell ref="O16:U16"/>
    <mergeCell ref="O22:U22"/>
    <mergeCell ref="I23:I29"/>
    <mergeCell ref="J23:J29"/>
    <mergeCell ref="D30:D36"/>
    <mergeCell ref="J30:J36"/>
    <mergeCell ref="I30:I36"/>
    <mergeCell ref="H30:H36"/>
    <mergeCell ref="H9:H15"/>
    <mergeCell ref="I9:I15"/>
    <mergeCell ref="J9:J15"/>
    <mergeCell ref="O37:U37"/>
    <mergeCell ref="L38:L42"/>
    <mergeCell ref="O43:U43"/>
    <mergeCell ref="G30:G36"/>
    <mergeCell ref="F30:F36"/>
    <mergeCell ref="E30:E36"/>
    <mergeCell ref="O36:U36"/>
    <mergeCell ref="O30:U30"/>
    <mergeCell ref="A16:A22"/>
    <mergeCell ref="B16:B22"/>
    <mergeCell ref="C16:C22"/>
    <mergeCell ref="D16:D22"/>
    <mergeCell ref="G16:G22"/>
    <mergeCell ref="H16:H22"/>
    <mergeCell ref="I16:I22"/>
    <mergeCell ref="O23:U23"/>
    <mergeCell ref="L24:L28"/>
    <mergeCell ref="K24:K28"/>
    <mergeCell ref="O29:U29"/>
    <mergeCell ref="K31:K35"/>
    <mergeCell ref="L31:L35"/>
    <mergeCell ref="C30:C36"/>
    <mergeCell ref="C23:C29"/>
    <mergeCell ref="H23:H29"/>
    <mergeCell ref="H37:H43"/>
    <mergeCell ref="I37:I43"/>
    <mergeCell ref="K38:K42"/>
    <mergeCell ref="A37:A43"/>
    <mergeCell ref="B37:B43"/>
    <mergeCell ref="C37:C43"/>
    <mergeCell ref="D37:D43"/>
    <mergeCell ref="E37:E43"/>
    <mergeCell ref="F37:F43"/>
    <mergeCell ref="G37:G43"/>
    <mergeCell ref="J37:J43"/>
  </mergeCells>
  <phoneticPr fontId="0" type="noConversion"/>
  <printOptions horizontalCentered="1" verticalCentered="1"/>
  <pageMargins left="0" right="0.19685039370078741" top="0" bottom="0" header="0.11811023622047245" footer="0"/>
  <pageSetup scale="45" orientation="landscape" blackAndWhite="1" r:id="rId1"/>
  <headerFooter alignWithMargins="0">
    <oddFooter>&amp;CPagina &amp;P de &amp;N</oddFooter>
  </headerFooter>
  <drawing r:id="rId2"/>
  <legacyDrawing r:id="rId3"/>
  <oleObjects>
    <mc:AlternateContent xmlns:mc="http://schemas.openxmlformats.org/markup-compatibility/2006">
      <mc:Choice Requires="x14">
        <oleObject progId="Word.Picture.8" shapeId="16786" r:id="rId4">
          <objectPr defaultSize="0" autoPict="0" r:id="rId5">
            <anchor moveWithCells="1" sizeWithCells="1">
              <from>
                <xdr:col>0</xdr:col>
                <xdr:colOff>594360</xdr:colOff>
                <xdr:row>0</xdr:row>
                <xdr:rowOff>38100</xdr:rowOff>
              </from>
              <to>
                <xdr:col>1</xdr:col>
                <xdr:colOff>640080</xdr:colOff>
                <xdr:row>1</xdr:row>
                <xdr:rowOff>350520</xdr:rowOff>
              </to>
            </anchor>
          </objectPr>
        </oleObject>
      </mc:Choice>
      <mc:Fallback>
        <oleObject progId="Word.Picture.8" shapeId="1678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74"/>
  <sheetViews>
    <sheetView topLeftCell="A2" zoomScale="80" zoomScaleNormal="80" workbookViewId="0">
      <selection activeCell="K34" sqref="K34"/>
    </sheetView>
  </sheetViews>
  <sheetFormatPr baseColWidth="10" defaultColWidth="0" defaultRowHeight="13.2" zeroHeight="1" x14ac:dyDescent="0.25"/>
  <cols>
    <col min="1" max="1" width="3" customWidth="1"/>
    <col min="2" max="2" width="8.88671875" customWidth="1"/>
    <col min="3" max="3" width="16.5546875" customWidth="1"/>
    <col min="4" max="4" width="15.33203125" customWidth="1"/>
    <col min="5" max="5" width="45.109375" customWidth="1"/>
    <col min="6" max="6" width="16.88671875" customWidth="1"/>
    <col min="7" max="7" width="37.44140625" customWidth="1"/>
    <col min="8" max="9" width="10.6640625" customWidth="1"/>
    <col min="10" max="10" width="14.88671875" customWidth="1"/>
    <col min="11" max="11" width="13.6640625" customWidth="1"/>
    <col min="12" max="18" width="4.109375" customWidth="1"/>
    <col min="19" max="19" width="14.44140625" customWidth="1"/>
  </cols>
  <sheetData>
    <row r="1" spans="1:19" hidden="1" x14ac:dyDescent="0.25">
      <c r="A1" s="6"/>
      <c r="B1" s="7"/>
      <c r="C1" s="6"/>
      <c r="D1" s="8"/>
      <c r="E1" s="7"/>
      <c r="F1" s="8"/>
      <c r="G1" s="41"/>
      <c r="H1" s="23"/>
      <c r="I1" s="23"/>
      <c r="J1" s="25"/>
      <c r="K1" s="25"/>
      <c r="L1" s="1"/>
      <c r="M1" s="1"/>
      <c r="N1" s="1"/>
      <c r="O1" s="1"/>
      <c r="P1" s="1"/>
      <c r="Q1" s="1"/>
      <c r="R1" s="1"/>
      <c r="S1" s="9"/>
    </row>
    <row r="2" spans="1:19" ht="30" customHeight="1" x14ac:dyDescent="0.25">
      <c r="A2" s="228" t="s">
        <v>60</v>
      </c>
      <c r="B2" s="228"/>
      <c r="C2" s="228"/>
      <c r="D2" s="228"/>
      <c r="E2" s="228"/>
      <c r="F2" s="228"/>
      <c r="G2" s="228"/>
      <c r="H2" s="228"/>
      <c r="I2" s="228"/>
      <c r="J2" s="228"/>
      <c r="K2" s="228"/>
      <c r="L2" s="228"/>
      <c r="M2" s="228"/>
      <c r="N2" s="228"/>
      <c r="O2" s="228"/>
      <c r="P2" s="228"/>
      <c r="Q2" s="228"/>
      <c r="R2" s="228"/>
      <c r="S2" s="228"/>
    </row>
    <row r="3" spans="1:19" ht="15" customHeight="1" x14ac:dyDescent="0.25">
      <c r="A3" s="174" t="s">
        <v>61</v>
      </c>
      <c r="B3" s="174"/>
      <c r="C3" s="174" t="s">
        <v>62</v>
      </c>
      <c r="D3" s="174"/>
      <c r="E3" s="174"/>
      <c r="F3" s="174"/>
      <c r="G3" s="174"/>
      <c r="H3" s="42" t="s">
        <v>63</v>
      </c>
      <c r="I3" s="42"/>
      <c r="J3" s="42" t="s">
        <v>22</v>
      </c>
      <c r="K3" s="42"/>
      <c r="L3" s="151" t="s">
        <v>23</v>
      </c>
      <c r="M3" s="151"/>
      <c r="N3" s="151"/>
      <c r="O3" s="151"/>
      <c r="P3" s="151"/>
      <c r="Q3" s="151"/>
      <c r="R3" s="151"/>
      <c r="S3" s="200" t="s">
        <v>24</v>
      </c>
    </row>
    <row r="4" spans="1:19" ht="15" customHeight="1" x14ac:dyDescent="0.25">
      <c r="A4" s="178"/>
      <c r="B4" s="178"/>
      <c r="C4" s="178"/>
      <c r="D4" s="178"/>
      <c r="E4" s="178"/>
      <c r="F4" s="178"/>
      <c r="G4" s="178"/>
      <c r="H4" s="39" t="s">
        <v>25</v>
      </c>
      <c r="I4" s="39" t="s">
        <v>26</v>
      </c>
      <c r="J4" s="39" t="s">
        <v>25</v>
      </c>
      <c r="K4" s="39" t="s">
        <v>26</v>
      </c>
      <c r="L4" s="40" t="s">
        <v>27</v>
      </c>
      <c r="M4" s="40" t="s">
        <v>28</v>
      </c>
      <c r="N4" s="40" t="s">
        <v>28</v>
      </c>
      <c r="O4" s="40" t="s">
        <v>29</v>
      </c>
      <c r="P4" s="40" t="s">
        <v>30</v>
      </c>
      <c r="Q4" s="40" t="s">
        <v>31</v>
      </c>
      <c r="R4" s="40" t="s">
        <v>32</v>
      </c>
      <c r="S4" s="200" t="s">
        <v>63</v>
      </c>
    </row>
    <row r="5" spans="1:19" ht="21" customHeight="1" x14ac:dyDescent="0.25">
      <c r="A5" s="240"/>
      <c r="B5" s="241"/>
      <c r="C5" s="284"/>
      <c r="D5" s="285"/>
      <c r="E5" s="285"/>
      <c r="F5" s="285"/>
      <c r="G5" s="286"/>
      <c r="H5" s="70"/>
      <c r="I5" s="70"/>
      <c r="J5" s="65"/>
      <c r="K5" s="65"/>
      <c r="L5" s="101"/>
      <c r="M5" s="101"/>
      <c r="N5" s="101"/>
      <c r="O5" s="101"/>
      <c r="P5" s="101"/>
      <c r="Q5" s="101"/>
      <c r="R5" s="101"/>
      <c r="S5" s="67"/>
    </row>
    <row r="6" spans="1:19" ht="21" customHeight="1" thickBot="1" x14ac:dyDescent="0.3">
      <c r="A6" s="240"/>
      <c r="B6" s="241"/>
      <c r="C6" s="284"/>
      <c r="D6" s="285"/>
      <c r="E6" s="285"/>
      <c r="F6" s="285"/>
      <c r="G6" s="286"/>
      <c r="H6" s="70"/>
      <c r="I6" s="70"/>
      <c r="J6" s="65"/>
      <c r="K6" s="65"/>
      <c r="L6" s="101"/>
      <c r="M6" s="101"/>
      <c r="N6" s="101"/>
      <c r="O6" s="101"/>
      <c r="P6" s="101"/>
      <c r="Q6" s="101"/>
      <c r="R6" s="101"/>
      <c r="S6" s="67"/>
    </row>
    <row r="7" spans="1:19" ht="18.75" customHeight="1" thickBot="1" x14ac:dyDescent="0.3">
      <c r="A7" s="257" t="s">
        <v>64</v>
      </c>
      <c r="B7" s="208"/>
      <c r="C7" s="208"/>
      <c r="D7" s="208"/>
      <c r="E7" s="208"/>
      <c r="F7" s="208"/>
      <c r="G7" s="208"/>
      <c r="H7" s="208"/>
      <c r="I7" s="208"/>
      <c r="J7" s="208"/>
      <c r="K7" s="208"/>
      <c r="L7" s="287" t="s">
        <v>40</v>
      </c>
      <c r="M7" s="288"/>
      <c r="N7" s="288"/>
      <c r="O7" s="288"/>
      <c r="P7" s="288"/>
      <c r="Q7" s="288"/>
      <c r="R7" s="289"/>
      <c r="S7" s="71">
        <f>SUM(S5:S6)</f>
        <v>0</v>
      </c>
    </row>
    <row r="8" spans="1:19" ht="15" customHeight="1" x14ac:dyDescent="0.25">
      <c r="A8" s="211"/>
      <c r="B8" s="211"/>
      <c r="C8" s="211"/>
      <c r="D8" s="211"/>
      <c r="E8" s="211"/>
      <c r="F8" s="211"/>
      <c r="G8" s="211"/>
      <c r="H8" s="211"/>
      <c r="I8" s="211"/>
      <c r="J8" s="211"/>
      <c r="K8" s="211"/>
      <c r="L8" s="18"/>
      <c r="M8" s="18"/>
      <c r="N8" s="18"/>
      <c r="O8" s="18"/>
      <c r="P8" s="18"/>
      <c r="Q8" s="18"/>
      <c r="R8" s="18"/>
      <c r="S8" s="50"/>
    </row>
    <row r="9" spans="1:19" ht="30" customHeight="1" x14ac:dyDescent="0.25">
      <c r="A9" s="247" t="s">
        <v>65</v>
      </c>
      <c r="B9" s="247"/>
      <c r="C9" s="247"/>
      <c r="D9" s="247"/>
      <c r="E9" s="247"/>
      <c r="F9" s="247"/>
      <c r="G9" s="247"/>
      <c r="H9" s="247"/>
      <c r="I9" s="247"/>
      <c r="J9" s="247"/>
      <c r="K9" s="247"/>
      <c r="L9" s="247"/>
      <c r="M9" s="247"/>
      <c r="N9" s="247"/>
      <c r="O9" s="247"/>
      <c r="P9" s="247"/>
      <c r="Q9" s="247"/>
      <c r="R9" s="247"/>
      <c r="S9" s="247"/>
    </row>
    <row r="10" spans="1:19" ht="15" customHeight="1" x14ac:dyDescent="0.25">
      <c r="A10" s="270" t="s">
        <v>11</v>
      </c>
      <c r="B10" s="270"/>
      <c r="C10" s="255" t="s">
        <v>66</v>
      </c>
      <c r="D10" s="255"/>
      <c r="E10" s="255" t="s">
        <v>67</v>
      </c>
      <c r="F10" s="255" t="s">
        <v>68</v>
      </c>
      <c r="G10" s="255" t="s">
        <v>69</v>
      </c>
      <c r="H10" s="42" t="s">
        <v>63</v>
      </c>
      <c r="I10" s="42"/>
      <c r="J10" s="42" t="s">
        <v>22</v>
      </c>
      <c r="K10" s="42"/>
      <c r="L10" s="151" t="s">
        <v>23</v>
      </c>
      <c r="M10" s="151"/>
      <c r="N10" s="151"/>
      <c r="O10" s="151"/>
      <c r="P10" s="151"/>
      <c r="Q10" s="151"/>
      <c r="R10" s="151"/>
      <c r="S10" s="200" t="s">
        <v>24</v>
      </c>
    </row>
    <row r="11" spans="1:19" ht="15" customHeight="1" x14ac:dyDescent="0.25">
      <c r="A11" s="271"/>
      <c r="B11" s="271"/>
      <c r="C11" s="255"/>
      <c r="D11" s="255"/>
      <c r="E11" s="256"/>
      <c r="F11" s="256"/>
      <c r="G11" s="256"/>
      <c r="H11" s="2" t="s">
        <v>25</v>
      </c>
      <c r="I11" s="2" t="s">
        <v>26</v>
      </c>
      <c r="J11" s="2" t="s">
        <v>25</v>
      </c>
      <c r="K11" s="2" t="s">
        <v>26</v>
      </c>
      <c r="L11" s="5" t="s">
        <v>27</v>
      </c>
      <c r="M11" s="5" t="s">
        <v>28</v>
      </c>
      <c r="N11" s="5" t="s">
        <v>28</v>
      </c>
      <c r="O11" s="5" t="s">
        <v>29</v>
      </c>
      <c r="P11" s="5" t="s">
        <v>30</v>
      </c>
      <c r="Q11" s="40" t="s">
        <v>31</v>
      </c>
      <c r="R11" s="40" t="s">
        <v>32</v>
      </c>
      <c r="S11" s="200" t="s">
        <v>63</v>
      </c>
    </row>
    <row r="12" spans="1:19" ht="15" customHeight="1" x14ac:dyDescent="0.25">
      <c r="A12" s="259"/>
      <c r="B12" s="260"/>
      <c r="C12" s="261"/>
      <c r="D12" s="262"/>
      <c r="E12" s="267"/>
      <c r="F12" s="93"/>
      <c r="G12" s="93"/>
      <c r="H12" s="96"/>
      <c r="I12" s="96"/>
      <c r="J12" s="97"/>
      <c r="K12" s="97"/>
      <c r="L12" s="98"/>
      <c r="M12" s="99"/>
      <c r="N12" s="99"/>
      <c r="O12" s="99"/>
      <c r="P12" s="99"/>
      <c r="Q12" s="99"/>
      <c r="R12" s="99"/>
      <c r="S12" s="102"/>
    </row>
    <row r="13" spans="1:19" ht="15" customHeight="1" x14ac:dyDescent="0.25">
      <c r="A13" s="259"/>
      <c r="B13" s="260"/>
      <c r="C13" s="263"/>
      <c r="D13" s="264"/>
      <c r="E13" s="268"/>
      <c r="F13" s="93"/>
      <c r="G13" s="93"/>
      <c r="H13" s="96"/>
      <c r="I13" s="96"/>
      <c r="J13" s="97"/>
      <c r="K13" s="97"/>
      <c r="L13" s="98"/>
      <c r="M13" s="99"/>
      <c r="N13" s="99"/>
      <c r="O13" s="99"/>
      <c r="P13" s="99"/>
      <c r="Q13" s="99"/>
      <c r="R13" s="99"/>
      <c r="S13" s="102"/>
    </row>
    <row r="14" spans="1:19" ht="15" customHeight="1" x14ac:dyDescent="0.25">
      <c r="A14" s="259"/>
      <c r="B14" s="260"/>
      <c r="C14" s="263"/>
      <c r="D14" s="264"/>
      <c r="E14" s="268"/>
      <c r="F14" s="93"/>
      <c r="G14" s="93"/>
      <c r="H14" s="96"/>
      <c r="I14" s="96"/>
      <c r="J14" s="97"/>
      <c r="K14" s="97"/>
      <c r="L14" s="98"/>
      <c r="M14" s="99"/>
      <c r="N14" s="99"/>
      <c r="O14" s="99"/>
      <c r="P14" s="99"/>
      <c r="Q14" s="99"/>
      <c r="R14" s="99"/>
      <c r="S14" s="102"/>
    </row>
    <row r="15" spans="1:19" ht="15" customHeight="1" x14ac:dyDescent="0.25">
      <c r="A15" s="259"/>
      <c r="B15" s="260"/>
      <c r="C15" s="265"/>
      <c r="D15" s="266"/>
      <c r="E15" s="268"/>
      <c r="F15" s="93"/>
      <c r="G15" s="93"/>
      <c r="H15" s="96"/>
      <c r="I15" s="96"/>
      <c r="J15" s="97"/>
      <c r="K15" s="97"/>
      <c r="L15" s="98"/>
      <c r="M15" s="99"/>
      <c r="N15" s="99"/>
      <c r="O15" s="99"/>
      <c r="P15" s="99"/>
      <c r="Q15" s="99"/>
      <c r="R15" s="99"/>
      <c r="S15" s="102"/>
    </row>
    <row r="16" spans="1:19" ht="15" customHeight="1" thickBot="1" x14ac:dyDescent="0.3">
      <c r="A16" s="259"/>
      <c r="B16" s="260"/>
      <c r="C16" s="258"/>
      <c r="D16" s="258"/>
      <c r="E16" s="92"/>
      <c r="F16" s="92"/>
      <c r="G16" s="92"/>
      <c r="H16" s="96"/>
      <c r="I16" s="96"/>
      <c r="J16" s="100"/>
      <c r="K16" s="100"/>
      <c r="L16" s="98"/>
      <c r="M16" s="99"/>
      <c r="N16" s="99"/>
      <c r="O16" s="99"/>
      <c r="P16" s="99"/>
      <c r="Q16" s="99"/>
      <c r="R16" s="99"/>
      <c r="S16" s="102"/>
    </row>
    <row r="17" spans="1:19" ht="20.100000000000001" customHeight="1" thickBot="1" x14ac:dyDescent="0.35">
      <c r="A17" s="269"/>
      <c r="B17" s="269"/>
      <c r="C17" s="269"/>
      <c r="D17" s="269"/>
      <c r="E17" s="269"/>
      <c r="F17" s="269"/>
      <c r="G17" s="269"/>
      <c r="H17" s="269"/>
      <c r="I17" s="269"/>
      <c r="J17" s="269"/>
      <c r="K17" s="269"/>
      <c r="L17" s="252" t="s">
        <v>40</v>
      </c>
      <c r="M17" s="253"/>
      <c r="N17" s="253"/>
      <c r="O17" s="253"/>
      <c r="P17" s="253"/>
      <c r="Q17" s="253"/>
      <c r="R17" s="254"/>
      <c r="S17" s="69">
        <f>SUM(S12:S16)</f>
        <v>0</v>
      </c>
    </row>
    <row r="18" spans="1:19" ht="13.8" hidden="1" x14ac:dyDescent="0.25">
      <c r="A18" s="52"/>
      <c r="B18" s="52"/>
      <c r="C18" s="52"/>
      <c r="D18" s="52"/>
      <c r="E18" s="52"/>
      <c r="F18" s="52"/>
      <c r="G18" s="53"/>
      <c r="H18" s="54"/>
      <c r="I18" s="54"/>
      <c r="J18" s="55"/>
      <c r="K18" s="55"/>
      <c r="L18" s="56"/>
      <c r="M18" s="56"/>
      <c r="N18" s="56"/>
      <c r="O18" s="56"/>
      <c r="P18" s="56"/>
      <c r="Q18" s="56"/>
      <c r="R18" s="56"/>
      <c r="S18" s="50"/>
    </row>
    <row r="19" spans="1:19" ht="20.100000000000001" customHeight="1" x14ac:dyDescent="0.25">
      <c r="A19" s="171" t="s">
        <v>70</v>
      </c>
      <c r="B19" s="172"/>
      <c r="C19" s="172"/>
      <c r="D19" s="172"/>
      <c r="E19" s="172"/>
      <c r="F19" s="172"/>
      <c r="G19" s="172"/>
      <c r="H19" s="172"/>
      <c r="I19" s="172"/>
      <c r="J19" s="172"/>
      <c r="K19" s="172"/>
      <c r="L19" s="172"/>
      <c r="M19" s="172"/>
      <c r="N19" s="172"/>
      <c r="O19" s="172"/>
      <c r="P19" s="172"/>
      <c r="Q19" s="172"/>
      <c r="R19" s="172"/>
      <c r="S19" s="172"/>
    </row>
    <row r="20" spans="1:19" ht="30" customHeight="1" x14ac:dyDescent="0.25">
      <c r="A20" s="171" t="s">
        <v>71</v>
      </c>
      <c r="B20" s="172"/>
      <c r="C20" s="172"/>
      <c r="D20" s="172"/>
      <c r="E20" s="172"/>
      <c r="F20" s="172"/>
      <c r="G20" s="172"/>
      <c r="H20" s="172"/>
      <c r="I20" s="172"/>
      <c r="J20" s="172"/>
      <c r="K20" s="172"/>
      <c r="L20" s="172"/>
      <c r="M20" s="172"/>
      <c r="N20" s="172"/>
      <c r="O20" s="172"/>
      <c r="P20" s="172"/>
      <c r="Q20" s="172"/>
      <c r="R20" s="172"/>
      <c r="S20" s="172"/>
    </row>
    <row r="21" spans="1:19" ht="12.75" customHeight="1" x14ac:dyDescent="0.25">
      <c r="A21" s="207" t="s">
        <v>72</v>
      </c>
      <c r="B21" s="208"/>
      <c r="C21" s="208"/>
      <c r="D21" s="208"/>
      <c r="E21" s="208"/>
      <c r="F21" s="208"/>
      <c r="G21" s="209"/>
      <c r="H21" s="3" t="s">
        <v>63</v>
      </c>
      <c r="I21" s="4"/>
      <c r="J21" s="3" t="s">
        <v>22</v>
      </c>
      <c r="K21" s="4"/>
      <c r="L21" s="272" t="s">
        <v>23</v>
      </c>
      <c r="M21" s="273"/>
      <c r="N21" s="273"/>
      <c r="O21" s="273"/>
      <c r="P21" s="273"/>
      <c r="Q21" s="273"/>
      <c r="R21" s="274"/>
      <c r="S21" s="251" t="s">
        <v>24</v>
      </c>
    </row>
    <row r="22" spans="1:19" hidden="1" x14ac:dyDescent="0.25">
      <c r="A22" s="210"/>
      <c r="B22" s="211"/>
      <c r="C22" s="211"/>
      <c r="D22" s="211"/>
      <c r="E22" s="211"/>
      <c r="F22" s="211"/>
      <c r="G22" s="212"/>
      <c r="H22" s="2" t="s">
        <v>25</v>
      </c>
      <c r="I22" s="2" t="s">
        <v>26</v>
      </c>
      <c r="J22" s="2" t="s">
        <v>25</v>
      </c>
      <c r="K22" s="11" t="s">
        <v>26</v>
      </c>
      <c r="L22" s="5" t="s">
        <v>27</v>
      </c>
      <c r="M22" s="5" t="s">
        <v>28</v>
      </c>
      <c r="N22" s="5" t="s">
        <v>28</v>
      </c>
      <c r="O22" s="5" t="s">
        <v>29</v>
      </c>
      <c r="P22" s="5" t="s">
        <v>30</v>
      </c>
      <c r="Q22" s="5" t="s">
        <v>31</v>
      </c>
      <c r="R22" s="5" t="s">
        <v>32</v>
      </c>
      <c r="S22" s="282" t="s">
        <v>63</v>
      </c>
    </row>
    <row r="23" spans="1:19" ht="20.100000000000001" customHeight="1" x14ac:dyDescent="0.25">
      <c r="A23" s="248"/>
      <c r="B23" s="249"/>
      <c r="C23" s="249"/>
      <c r="D23" s="249"/>
      <c r="E23" s="249"/>
      <c r="F23" s="249"/>
      <c r="G23" s="249"/>
      <c r="H23" s="51"/>
      <c r="I23" s="51"/>
      <c r="J23" s="2"/>
      <c r="K23" s="51"/>
      <c r="L23" s="57"/>
      <c r="M23" s="57"/>
      <c r="N23" s="57"/>
      <c r="O23" s="57"/>
      <c r="P23" s="57"/>
      <c r="Q23" s="57"/>
      <c r="R23" s="57"/>
      <c r="S23" s="103"/>
    </row>
    <row r="24" spans="1:19" ht="20.100000000000001" customHeight="1" thickBot="1" x14ac:dyDescent="0.3">
      <c r="A24" s="248"/>
      <c r="B24" s="249"/>
      <c r="C24" s="249"/>
      <c r="D24" s="249"/>
      <c r="E24" s="249"/>
      <c r="F24" s="249"/>
      <c r="G24" s="250"/>
      <c r="H24" s="24"/>
      <c r="I24" s="24"/>
      <c r="J24" s="26"/>
      <c r="K24" s="27"/>
      <c r="L24" s="14"/>
      <c r="M24" s="14"/>
      <c r="N24" s="14"/>
      <c r="O24" s="14"/>
      <c r="P24" s="14"/>
      <c r="Q24" s="14"/>
      <c r="R24" s="14"/>
      <c r="S24" s="104"/>
    </row>
    <row r="25" spans="1:19" ht="20.100000000000001" customHeight="1" thickBot="1" x14ac:dyDescent="0.35">
      <c r="A25" s="283"/>
      <c r="B25" s="283"/>
      <c r="C25" s="283"/>
      <c r="D25" s="283"/>
      <c r="E25" s="283"/>
      <c r="F25" s="283"/>
      <c r="G25" s="283"/>
      <c r="H25" s="283"/>
      <c r="I25" s="283"/>
      <c r="J25" s="283"/>
      <c r="K25" s="283"/>
      <c r="L25" s="252" t="s">
        <v>40</v>
      </c>
      <c r="M25" s="253"/>
      <c r="N25" s="253"/>
      <c r="O25" s="253"/>
      <c r="P25" s="253"/>
      <c r="Q25" s="253"/>
      <c r="R25" s="254"/>
      <c r="S25" s="69">
        <f>SUM(S22:S24)</f>
        <v>0</v>
      </c>
    </row>
    <row r="26" spans="1:19" ht="15" customHeight="1" x14ac:dyDescent="0.25"/>
    <row r="27" spans="1:19" ht="30" customHeight="1" x14ac:dyDescent="0.25">
      <c r="A27" s="247" t="s">
        <v>73</v>
      </c>
      <c r="B27" s="247"/>
      <c r="C27" s="247"/>
      <c r="D27" s="247"/>
      <c r="E27" s="247"/>
      <c r="F27" s="247"/>
      <c r="G27" s="247"/>
      <c r="H27" s="247"/>
      <c r="I27" s="247"/>
      <c r="J27" s="247"/>
      <c r="K27" s="247"/>
      <c r="L27" s="247"/>
      <c r="M27" s="247"/>
      <c r="N27" s="247"/>
      <c r="O27" s="247"/>
      <c r="P27" s="247"/>
      <c r="Q27" s="247"/>
      <c r="R27" s="247"/>
      <c r="S27" s="247"/>
    </row>
    <row r="28" spans="1:19" hidden="1" x14ac:dyDescent="0.25">
      <c r="A28" s="174" t="s">
        <v>61</v>
      </c>
      <c r="B28" s="174"/>
      <c r="C28" s="174" t="s">
        <v>62</v>
      </c>
      <c r="D28" s="174"/>
      <c r="E28" s="174"/>
      <c r="F28" s="174"/>
      <c r="G28" s="174"/>
      <c r="H28" s="12" t="s">
        <v>63</v>
      </c>
      <c r="I28" s="13"/>
      <c r="J28" s="12" t="s">
        <v>22</v>
      </c>
      <c r="K28" s="13"/>
      <c r="L28" s="272" t="s">
        <v>23</v>
      </c>
      <c r="M28" s="273"/>
      <c r="N28" s="273"/>
      <c r="O28" s="273"/>
      <c r="P28" s="273"/>
      <c r="Q28" s="273"/>
      <c r="R28" s="274"/>
      <c r="S28" s="200" t="s">
        <v>24</v>
      </c>
    </row>
    <row r="29" spans="1:19" hidden="1" x14ac:dyDescent="0.25">
      <c r="A29" s="174"/>
      <c r="B29" s="174"/>
      <c r="C29" s="174"/>
      <c r="D29" s="174"/>
      <c r="E29" s="174"/>
      <c r="F29" s="174"/>
      <c r="G29" s="174"/>
      <c r="H29" s="39" t="s">
        <v>25</v>
      </c>
      <c r="I29" s="39" t="s">
        <v>26</v>
      </c>
      <c r="J29" s="39" t="s">
        <v>25</v>
      </c>
      <c r="K29" s="39" t="s">
        <v>26</v>
      </c>
      <c r="L29" s="40" t="s">
        <v>27</v>
      </c>
      <c r="M29" s="40" t="s">
        <v>28</v>
      </c>
      <c r="N29" s="40" t="s">
        <v>28</v>
      </c>
      <c r="O29" s="40" t="s">
        <v>29</v>
      </c>
      <c r="P29" s="40" t="s">
        <v>30</v>
      </c>
      <c r="Q29" s="40" t="s">
        <v>31</v>
      </c>
      <c r="R29" s="40" t="s">
        <v>32</v>
      </c>
      <c r="S29" s="251" t="s">
        <v>63</v>
      </c>
    </row>
    <row r="30" spans="1:19" x14ac:dyDescent="0.25">
      <c r="A30" s="174" t="s">
        <v>61</v>
      </c>
      <c r="B30" s="174"/>
      <c r="C30" s="174" t="s">
        <v>62</v>
      </c>
      <c r="D30" s="174"/>
      <c r="E30" s="174"/>
      <c r="F30" s="174"/>
      <c r="G30" s="174"/>
      <c r="H30" s="12" t="s">
        <v>63</v>
      </c>
      <c r="I30" s="13"/>
      <c r="J30" s="12" t="s">
        <v>22</v>
      </c>
      <c r="K30" s="13"/>
      <c r="L30" s="272" t="s">
        <v>23</v>
      </c>
      <c r="M30" s="273"/>
      <c r="N30" s="273"/>
      <c r="O30" s="273"/>
      <c r="P30" s="273"/>
      <c r="Q30" s="273"/>
      <c r="R30" s="274"/>
      <c r="S30" s="200" t="s">
        <v>24</v>
      </c>
    </row>
    <row r="31" spans="1:19" x14ac:dyDescent="0.25">
      <c r="A31" s="174"/>
      <c r="B31" s="174"/>
      <c r="C31" s="174"/>
      <c r="D31" s="174"/>
      <c r="E31" s="174"/>
      <c r="F31" s="174"/>
      <c r="G31" s="174"/>
      <c r="H31" s="39" t="s">
        <v>25</v>
      </c>
      <c r="I31" s="39" t="s">
        <v>26</v>
      </c>
      <c r="J31" s="39" t="s">
        <v>25</v>
      </c>
      <c r="K31" s="39" t="s">
        <v>26</v>
      </c>
      <c r="L31" s="40" t="s">
        <v>27</v>
      </c>
      <c r="M31" s="40" t="s">
        <v>28</v>
      </c>
      <c r="N31" s="40" t="s">
        <v>28</v>
      </c>
      <c r="O31" s="40" t="s">
        <v>29</v>
      </c>
      <c r="P31" s="40" t="s">
        <v>30</v>
      </c>
      <c r="Q31" s="40" t="s">
        <v>31</v>
      </c>
      <c r="R31" s="40" t="s">
        <v>32</v>
      </c>
      <c r="S31" s="251" t="s">
        <v>63</v>
      </c>
    </row>
    <row r="32" spans="1:19" ht="104.4" customHeight="1" x14ac:dyDescent="0.25">
      <c r="A32" s="240">
        <v>1</v>
      </c>
      <c r="B32" s="241"/>
      <c r="C32" s="242" t="s">
        <v>92</v>
      </c>
      <c r="D32" s="245"/>
      <c r="E32" s="245"/>
      <c r="F32" s="245"/>
      <c r="G32" s="246"/>
      <c r="H32" s="81">
        <v>0.375</v>
      </c>
      <c r="I32" s="81">
        <v>0.5</v>
      </c>
      <c r="J32" s="108">
        <v>45971</v>
      </c>
      <c r="K32" s="108">
        <v>45971</v>
      </c>
      <c r="L32" s="119" t="s">
        <v>84</v>
      </c>
      <c r="M32" s="119"/>
      <c r="N32" s="119"/>
      <c r="O32" s="119"/>
      <c r="P32" s="119"/>
      <c r="Q32" s="119"/>
      <c r="R32" s="119"/>
      <c r="S32" s="94">
        <v>3</v>
      </c>
    </row>
    <row r="33" spans="1:19" ht="33.75" customHeight="1" x14ac:dyDescent="0.25">
      <c r="A33" s="240">
        <v>1</v>
      </c>
      <c r="B33" s="241"/>
      <c r="C33" s="242" t="s">
        <v>93</v>
      </c>
      <c r="D33" s="245"/>
      <c r="E33" s="245"/>
      <c r="F33" s="245"/>
      <c r="G33" s="246"/>
      <c r="H33" s="81">
        <v>0.33333333333333331</v>
      </c>
      <c r="I33" s="81">
        <v>0.5</v>
      </c>
      <c r="J33" s="108">
        <v>45965</v>
      </c>
      <c r="K33" s="108">
        <v>45968</v>
      </c>
      <c r="L33" s="119"/>
      <c r="M33" s="119" t="s">
        <v>84</v>
      </c>
      <c r="N33" s="119"/>
      <c r="O33" s="119"/>
      <c r="P33" s="119" t="s">
        <v>84</v>
      </c>
      <c r="Q33" s="119"/>
      <c r="R33" s="119"/>
      <c r="S33" s="94">
        <v>8</v>
      </c>
    </row>
    <row r="34" spans="1:19" ht="30" customHeight="1" x14ac:dyDescent="0.25">
      <c r="A34" s="240">
        <v>2</v>
      </c>
      <c r="B34" s="241"/>
      <c r="C34" s="242" t="s">
        <v>91</v>
      </c>
      <c r="D34" s="243"/>
      <c r="E34" s="243"/>
      <c r="F34" s="243"/>
      <c r="G34" s="244"/>
      <c r="H34" s="81">
        <v>0.33333333333333331</v>
      </c>
      <c r="I34" s="81">
        <v>0.5</v>
      </c>
      <c r="J34" s="108">
        <v>45966</v>
      </c>
      <c r="K34" s="108">
        <v>45966</v>
      </c>
      <c r="L34" s="75"/>
      <c r="M34" s="75"/>
      <c r="N34" s="75" t="s">
        <v>84</v>
      </c>
      <c r="O34" s="91"/>
      <c r="P34" s="119"/>
      <c r="Q34" s="119"/>
      <c r="R34" s="119"/>
      <c r="S34" s="74">
        <v>4</v>
      </c>
    </row>
    <row r="35" spans="1:19" ht="81" customHeight="1" x14ac:dyDescent="0.25">
      <c r="A35" s="240"/>
      <c r="B35" s="241"/>
      <c r="C35" s="242"/>
      <c r="D35" s="245"/>
      <c r="E35" s="245"/>
      <c r="F35" s="245"/>
      <c r="G35" s="246"/>
      <c r="H35" s="81"/>
      <c r="I35" s="81"/>
      <c r="J35" s="108"/>
      <c r="K35" s="108"/>
      <c r="L35" s="75"/>
      <c r="M35" s="75"/>
      <c r="N35" s="75"/>
      <c r="O35" s="91"/>
      <c r="P35" s="75"/>
      <c r="Q35" s="119"/>
      <c r="R35" s="119"/>
      <c r="S35" s="74"/>
    </row>
    <row r="36" spans="1:19" ht="77.25" customHeight="1" x14ac:dyDescent="0.25">
      <c r="A36" s="240"/>
      <c r="B36" s="241"/>
      <c r="C36" s="242"/>
      <c r="D36" s="245"/>
      <c r="E36" s="245"/>
      <c r="F36" s="245"/>
      <c r="G36" s="246"/>
      <c r="H36" s="81"/>
      <c r="I36" s="81"/>
      <c r="J36" s="108"/>
      <c r="K36" s="108"/>
      <c r="L36" s="75"/>
      <c r="M36" s="75"/>
      <c r="N36" s="75"/>
      <c r="O36" s="91"/>
      <c r="P36" s="91"/>
      <c r="Q36" s="119"/>
      <c r="R36" s="119"/>
      <c r="S36" s="74"/>
    </row>
    <row r="37" spans="1:19" ht="41.25" customHeight="1" x14ac:dyDescent="0.25">
      <c r="A37" s="240"/>
      <c r="B37" s="241"/>
      <c r="C37" s="242"/>
      <c r="D37" s="245"/>
      <c r="E37" s="245"/>
      <c r="F37" s="245"/>
      <c r="G37" s="246"/>
      <c r="H37" s="81"/>
      <c r="I37" s="81"/>
      <c r="J37" s="108"/>
      <c r="K37" s="108"/>
      <c r="L37" s="75"/>
      <c r="M37" s="75"/>
      <c r="N37" s="75"/>
      <c r="O37" s="91"/>
      <c r="P37" s="91"/>
      <c r="Q37" s="119"/>
      <c r="R37" s="119"/>
      <c r="S37" s="74"/>
    </row>
    <row r="38" spans="1:19" ht="38.25" customHeight="1" x14ac:dyDescent="0.25">
      <c r="A38" s="240"/>
      <c r="B38" s="241"/>
      <c r="C38" s="242"/>
      <c r="D38" s="245"/>
      <c r="E38" s="245"/>
      <c r="F38" s="245"/>
      <c r="G38" s="246"/>
      <c r="H38" s="81"/>
      <c r="I38" s="81"/>
      <c r="J38" s="90"/>
      <c r="K38" s="90"/>
      <c r="L38" s="75"/>
      <c r="M38" s="75"/>
      <c r="N38" s="75"/>
      <c r="O38" s="75"/>
      <c r="P38" s="91"/>
      <c r="Q38" s="119"/>
      <c r="R38" s="119"/>
      <c r="S38" s="74"/>
    </row>
    <row r="39" spans="1:19" ht="38.25" customHeight="1" x14ac:dyDescent="0.25">
      <c r="A39" s="240"/>
      <c r="B39" s="241"/>
      <c r="C39" s="242"/>
      <c r="D39" s="243"/>
      <c r="E39" s="243"/>
      <c r="F39" s="243"/>
      <c r="G39" s="244"/>
      <c r="H39" s="81"/>
      <c r="I39" s="81"/>
      <c r="J39" s="90"/>
      <c r="K39" s="90"/>
      <c r="L39" s="75"/>
      <c r="M39" s="75"/>
      <c r="N39" s="75"/>
      <c r="O39" s="75"/>
      <c r="P39" s="91"/>
      <c r="Q39" s="119"/>
      <c r="R39" s="119"/>
      <c r="S39" s="74"/>
    </row>
    <row r="40" spans="1:19" ht="38.25" customHeight="1" x14ac:dyDescent="0.25">
      <c r="A40" s="240"/>
      <c r="B40" s="241"/>
      <c r="C40" s="242"/>
      <c r="D40" s="243"/>
      <c r="E40" s="243"/>
      <c r="F40" s="243"/>
      <c r="G40" s="244"/>
      <c r="H40" s="81"/>
      <c r="I40" s="81"/>
      <c r="J40" s="90"/>
      <c r="K40" s="90"/>
      <c r="L40" s="75"/>
      <c r="M40" s="75"/>
      <c r="N40" s="75"/>
      <c r="O40" s="75"/>
      <c r="P40" s="91"/>
      <c r="Q40" s="119"/>
      <c r="R40" s="119"/>
      <c r="S40" s="74"/>
    </row>
    <row r="41" spans="1:19" ht="38.25" customHeight="1" x14ac:dyDescent="0.25">
      <c r="A41" s="240"/>
      <c r="B41" s="241"/>
      <c r="C41" s="242"/>
      <c r="D41" s="245"/>
      <c r="E41" s="245"/>
      <c r="F41" s="245"/>
      <c r="G41" s="246"/>
      <c r="H41" s="81"/>
      <c r="I41" s="81"/>
      <c r="J41" s="90"/>
      <c r="K41" s="90"/>
      <c r="L41" s="75"/>
      <c r="M41" s="75"/>
      <c r="N41" s="75"/>
      <c r="O41" s="75"/>
      <c r="P41" s="91"/>
      <c r="Q41" s="119"/>
      <c r="R41" s="119"/>
      <c r="S41" s="74"/>
    </row>
    <row r="42" spans="1:19" ht="38.25" customHeight="1" x14ac:dyDescent="0.25">
      <c r="A42" s="240"/>
      <c r="B42" s="241"/>
      <c r="C42" s="242"/>
      <c r="D42" s="243"/>
      <c r="E42" s="243"/>
      <c r="F42" s="243"/>
      <c r="G42" s="244"/>
      <c r="H42" s="81"/>
      <c r="I42" s="81"/>
      <c r="J42" s="90"/>
      <c r="K42" s="90"/>
      <c r="L42" s="75"/>
      <c r="M42" s="75"/>
      <c r="N42" s="75"/>
      <c r="O42" s="75"/>
      <c r="P42" s="91"/>
      <c r="Q42" s="119"/>
      <c r="R42" s="119"/>
      <c r="S42" s="74"/>
    </row>
    <row r="43" spans="1:19" ht="38.25" customHeight="1" x14ac:dyDescent="0.25">
      <c r="A43" s="240"/>
      <c r="B43" s="241"/>
      <c r="C43" s="242"/>
      <c r="D43" s="245"/>
      <c r="E43" s="245"/>
      <c r="F43" s="245"/>
      <c r="G43" s="246"/>
      <c r="H43" s="81"/>
      <c r="I43" s="81"/>
      <c r="J43" s="90"/>
      <c r="K43" s="90"/>
      <c r="L43" s="75"/>
      <c r="M43" s="75"/>
      <c r="N43" s="75"/>
      <c r="O43" s="75"/>
      <c r="P43" s="91"/>
      <c r="Q43" s="119"/>
      <c r="R43" s="119"/>
      <c r="S43" s="74"/>
    </row>
    <row r="44" spans="1:19" ht="59.25" customHeight="1" thickBot="1" x14ac:dyDescent="0.3">
      <c r="A44" s="240"/>
      <c r="B44" s="241"/>
      <c r="C44" s="242"/>
      <c r="D44" s="245"/>
      <c r="E44" s="245"/>
      <c r="F44" s="245"/>
      <c r="G44" s="246"/>
      <c r="H44" s="81"/>
      <c r="I44" s="81"/>
      <c r="J44" s="90"/>
      <c r="K44" s="90"/>
      <c r="L44" s="75"/>
      <c r="M44" s="75"/>
      <c r="N44" s="75"/>
      <c r="O44" s="75"/>
      <c r="P44" s="91"/>
      <c r="Q44" s="119"/>
      <c r="R44" s="119"/>
      <c r="S44" s="74"/>
    </row>
    <row r="45" spans="1:19" ht="20.100000000000001" customHeight="1" thickBot="1" x14ac:dyDescent="0.35">
      <c r="A45" s="281" t="s">
        <v>74</v>
      </c>
      <c r="B45" s="281"/>
      <c r="C45" s="281"/>
      <c r="D45" s="281"/>
      <c r="E45" s="281"/>
      <c r="F45" s="281"/>
      <c r="G45" s="281"/>
      <c r="H45" s="281"/>
      <c r="I45" s="281"/>
      <c r="J45" s="281"/>
      <c r="K45" s="281"/>
      <c r="L45" s="276" t="s">
        <v>40</v>
      </c>
      <c r="M45" s="277"/>
      <c r="N45" s="277"/>
      <c r="O45" s="277"/>
      <c r="P45" s="277"/>
      <c r="Q45" s="277"/>
      <c r="R45" s="278"/>
      <c r="S45" s="69">
        <f>SUM(S32:S44)</f>
        <v>15</v>
      </c>
    </row>
    <row r="46" spans="1:19" ht="17.399999999999999" hidden="1" x14ac:dyDescent="0.3">
      <c r="A46" s="10" t="s">
        <v>75</v>
      </c>
      <c r="S46" s="76"/>
    </row>
    <row r="47" spans="1:19" ht="18" hidden="1" thickBot="1" x14ac:dyDescent="0.35">
      <c r="A47" s="10"/>
      <c r="S47" s="76"/>
    </row>
    <row r="48" spans="1:19" ht="18" hidden="1" thickBot="1" x14ac:dyDescent="0.35">
      <c r="A48" s="10"/>
      <c r="L48" s="276" t="s">
        <v>76</v>
      </c>
      <c r="M48" s="277"/>
      <c r="N48" s="277"/>
      <c r="O48" s="277"/>
      <c r="P48" s="277"/>
      <c r="Q48" s="277"/>
      <c r="R48" s="278"/>
      <c r="S48" s="69">
        <f>'HORAS DIRECTAS ASTIN'!V65</f>
        <v>100</v>
      </c>
    </row>
    <row r="49" spans="1:19" ht="15" customHeight="1" thickBot="1" x14ac:dyDescent="0.35">
      <c r="A49" s="10"/>
      <c r="S49" s="76"/>
    </row>
    <row r="50" spans="1:19" ht="15" customHeight="1" thickBot="1" x14ac:dyDescent="0.35">
      <c r="A50" s="10"/>
      <c r="L50" s="276" t="s">
        <v>77</v>
      </c>
      <c r="M50" s="277"/>
      <c r="N50" s="277"/>
      <c r="O50" s="277"/>
      <c r="P50" s="277"/>
      <c r="Q50" s="277"/>
      <c r="R50" s="278"/>
      <c r="S50" s="69">
        <f>S45+S25+S17+S7</f>
        <v>15</v>
      </c>
    </row>
    <row r="51" spans="1:19" ht="12" customHeight="1" thickBot="1" x14ac:dyDescent="0.35">
      <c r="A51" s="10"/>
      <c r="S51" s="76"/>
    </row>
    <row r="52" spans="1:19" ht="16.5" customHeight="1" thickBot="1" x14ac:dyDescent="0.35">
      <c r="A52" s="10"/>
      <c r="Q52" s="279" t="s">
        <v>78</v>
      </c>
      <c r="R52" s="280"/>
      <c r="S52" s="69">
        <f>'HORAS DIRECTAS ASTIN'!V65+'OTRAS ACTIVIDADES'!S50</f>
        <v>115</v>
      </c>
    </row>
    <row r="53" spans="1:19" x14ac:dyDescent="0.25"/>
    <row r="54" spans="1:19" ht="15" hidden="1" x14ac:dyDescent="0.25">
      <c r="C54" s="61" t="s">
        <v>79</v>
      </c>
      <c r="E54" s="62"/>
    </row>
    <row r="55" spans="1:19" x14ac:dyDescent="0.25"/>
    <row r="56" spans="1:19" x14ac:dyDescent="0.25"/>
    <row r="57" spans="1:19" x14ac:dyDescent="0.25"/>
    <row r="58" spans="1:19" x14ac:dyDescent="0.25"/>
    <row r="59" spans="1:19" x14ac:dyDescent="0.25"/>
    <row r="60" spans="1:19" x14ac:dyDescent="0.25"/>
    <row r="61" spans="1:19" x14ac:dyDescent="0.25"/>
    <row r="62" spans="1:19" x14ac:dyDescent="0.25"/>
    <row r="63" spans="1:19" x14ac:dyDescent="0.25"/>
    <row r="64" spans="1:19" x14ac:dyDescent="0.25"/>
    <row r="65" spans="4:8" x14ac:dyDescent="0.25"/>
    <row r="66" spans="4:8" x14ac:dyDescent="0.25"/>
    <row r="67" spans="4:8" x14ac:dyDescent="0.25"/>
    <row r="68" spans="4:8" x14ac:dyDescent="0.25"/>
    <row r="69" spans="4:8" x14ac:dyDescent="0.25"/>
    <row r="70" spans="4:8" x14ac:dyDescent="0.25"/>
    <row r="71" spans="4:8" x14ac:dyDescent="0.25"/>
    <row r="72" spans="4:8" x14ac:dyDescent="0.25"/>
    <row r="73" spans="4:8" x14ac:dyDescent="0.25"/>
    <row r="74" spans="4:8" x14ac:dyDescent="0.25"/>
    <row r="75" spans="4:8" x14ac:dyDescent="0.25"/>
    <row r="76" spans="4:8" x14ac:dyDescent="0.25"/>
    <row r="77" spans="4:8" x14ac:dyDescent="0.25"/>
    <row r="78" spans="4:8" x14ac:dyDescent="0.25">
      <c r="D78" s="275" t="s">
        <v>80</v>
      </c>
      <c r="E78" s="275"/>
      <c r="F78" s="275"/>
      <c r="G78" s="275"/>
      <c r="H78" s="275"/>
    </row>
    <row r="79" spans="4:8" x14ac:dyDescent="0.25">
      <c r="D79" s="275"/>
      <c r="E79" s="275"/>
      <c r="F79" s="275"/>
      <c r="G79" s="275"/>
      <c r="H79" s="275"/>
    </row>
    <row r="80" spans="4:8" x14ac:dyDescent="0.25">
      <c r="D80" s="275"/>
      <c r="E80" s="275"/>
      <c r="F80" s="275"/>
      <c r="G80" s="275"/>
      <c r="H80" s="275"/>
    </row>
    <row r="81" spans="4:8" x14ac:dyDescent="0.25">
      <c r="D81" s="275"/>
      <c r="E81" s="275"/>
      <c r="F81" s="275"/>
      <c r="G81" s="275"/>
      <c r="H81" s="275"/>
    </row>
    <row r="82" spans="4:8" x14ac:dyDescent="0.25"/>
    <row r="83" spans="4:8" x14ac:dyDescent="0.25"/>
    <row r="84" spans="4:8" x14ac:dyDescent="0.25"/>
    <row r="85" spans="4:8" x14ac:dyDescent="0.25"/>
    <row r="86" spans="4:8" x14ac:dyDescent="0.25"/>
    <row r="87" spans="4:8" x14ac:dyDescent="0.25"/>
    <row r="88" spans="4:8" x14ac:dyDescent="0.25"/>
    <row r="89" spans="4:8" x14ac:dyDescent="0.25"/>
    <row r="90" spans="4:8" x14ac:dyDescent="0.25"/>
    <row r="91" spans="4:8" x14ac:dyDescent="0.25"/>
    <row r="92" spans="4:8" x14ac:dyDescent="0.25"/>
    <row r="93" spans="4:8" x14ac:dyDescent="0.25"/>
    <row r="94" spans="4:8" x14ac:dyDescent="0.25"/>
    <row r="95" spans="4:8" x14ac:dyDescent="0.25"/>
    <row r="96" spans="4:8"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sheetData>
  <mergeCells count="79">
    <mergeCell ref="A33:B33"/>
    <mergeCell ref="A2:S2"/>
    <mergeCell ref="A6:B6"/>
    <mergeCell ref="A9:S9"/>
    <mergeCell ref="C10:D11"/>
    <mergeCell ref="L28:R28"/>
    <mergeCell ref="L3:R3"/>
    <mergeCell ref="S21:S22"/>
    <mergeCell ref="A25:K25"/>
    <mergeCell ref="S3:S4"/>
    <mergeCell ref="C5:G5"/>
    <mergeCell ref="A5:B5"/>
    <mergeCell ref="C3:G4"/>
    <mergeCell ref="A3:B4"/>
    <mergeCell ref="C6:G6"/>
    <mergeCell ref="L7:R7"/>
    <mergeCell ref="D78:H81"/>
    <mergeCell ref="L50:R50"/>
    <mergeCell ref="L30:R30"/>
    <mergeCell ref="Q52:R52"/>
    <mergeCell ref="A45:K45"/>
    <mergeCell ref="L45:R45"/>
    <mergeCell ref="L48:R48"/>
    <mergeCell ref="C30:G31"/>
    <mergeCell ref="A30:B31"/>
    <mergeCell ref="A34:B34"/>
    <mergeCell ref="A35:B35"/>
    <mergeCell ref="A36:B36"/>
    <mergeCell ref="C32:G32"/>
    <mergeCell ref="A37:B37"/>
    <mergeCell ref="A32:B32"/>
    <mergeCell ref="C33:G33"/>
    <mergeCell ref="A38:B38"/>
    <mergeCell ref="A44:B44"/>
    <mergeCell ref="C37:G37"/>
    <mergeCell ref="S10:S11"/>
    <mergeCell ref="A17:K17"/>
    <mergeCell ref="A10:B11"/>
    <mergeCell ref="C38:G38"/>
    <mergeCell ref="C44:G44"/>
    <mergeCell ref="C34:G34"/>
    <mergeCell ref="C35:G35"/>
    <mergeCell ref="C36:G36"/>
    <mergeCell ref="A20:S20"/>
    <mergeCell ref="L21:R21"/>
    <mergeCell ref="S30:S31"/>
    <mergeCell ref="A19:S19"/>
    <mergeCell ref="L25:R25"/>
    <mergeCell ref="L17:R17"/>
    <mergeCell ref="G10:G11"/>
    <mergeCell ref="F10:F11"/>
    <mergeCell ref="E10:E11"/>
    <mergeCell ref="A7:K8"/>
    <mergeCell ref="C16:D16"/>
    <mergeCell ref="A16:B16"/>
    <mergeCell ref="A12:B12"/>
    <mergeCell ref="A13:B13"/>
    <mergeCell ref="A14:B14"/>
    <mergeCell ref="A15:B15"/>
    <mergeCell ref="L10:R10"/>
    <mergeCell ref="C12:D15"/>
    <mergeCell ref="E12:E15"/>
    <mergeCell ref="A27:S27"/>
    <mergeCell ref="C28:G29"/>
    <mergeCell ref="A21:G22"/>
    <mergeCell ref="A24:G24"/>
    <mergeCell ref="A23:G23"/>
    <mergeCell ref="S28:S29"/>
    <mergeCell ref="A28:B29"/>
    <mergeCell ref="A39:B39"/>
    <mergeCell ref="A40:B40"/>
    <mergeCell ref="C39:G39"/>
    <mergeCell ref="C40:G40"/>
    <mergeCell ref="A43:B43"/>
    <mergeCell ref="C43:G43"/>
    <mergeCell ref="A41:B41"/>
    <mergeCell ref="C41:G41"/>
    <mergeCell ref="A42:B42"/>
    <mergeCell ref="C42:G42"/>
  </mergeCells>
  <phoneticPr fontId="0" type="noConversion"/>
  <printOptions horizontalCentered="1" verticalCentered="1"/>
  <pageMargins left="0" right="0.23622047244094491" top="0.74803149606299213" bottom="0" header="0.31496062992125984" footer="0.31496062992125984"/>
  <pageSetup scale="6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56400DA97A1B488518A7D3DC876EDD" ma:contentTypeVersion="5" ma:contentTypeDescription="Create a new document." ma:contentTypeScope="" ma:versionID="6e3453e9f0569d28a15ac9f886b5e369">
  <xsd:schema xmlns:xsd="http://www.w3.org/2001/XMLSchema" xmlns:xs="http://www.w3.org/2001/XMLSchema" xmlns:p="http://schemas.microsoft.com/office/2006/metadata/properties" xmlns:ns3="4ab67148-cb1a-4f5a-91a4-76a9ea4a93a8" xmlns:ns4="b515053c-4979-4597-9c21-934f7dc6f46a" targetNamespace="http://schemas.microsoft.com/office/2006/metadata/properties" ma:root="true" ma:fieldsID="e47327df06dd38894a6c17f9da585bf0" ns3:_="" ns4:_="">
    <xsd:import namespace="4ab67148-cb1a-4f5a-91a4-76a9ea4a93a8"/>
    <xsd:import namespace="b515053c-4979-4597-9c21-934f7dc6f46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b67148-cb1a-4f5a-91a4-76a9ea4a93a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15053c-4979-4597-9c21-934f7dc6f46a"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C675D4-08C4-4770-8DC3-B2D1DC5D8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b67148-cb1a-4f5a-91a4-76a9ea4a93a8"/>
    <ds:schemaRef ds:uri="b515053c-4979-4597-9c21-934f7dc6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1A5DAE-C6D1-4032-B1C6-F5EFEB036FCB}">
  <ds:schemaRefs>
    <ds:schemaRef ds:uri="http://schemas.microsoft.com/sharepoint/v3/contenttype/forms"/>
  </ds:schemaRefs>
</ds:datastoreItem>
</file>

<file path=customXml/itemProps3.xml><?xml version="1.0" encoding="utf-8"?>
<ds:datastoreItem xmlns:ds="http://schemas.openxmlformats.org/officeDocument/2006/customXml" ds:itemID="{88A9535D-4C11-4F61-AA38-2E3135EB529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HORAS DIRECTAS ASTIN</vt:lpstr>
      <vt:lpstr>OTRAS ACTIVIDADES</vt:lpstr>
      <vt:lpstr>'HORAS DIRECTAS ASTIN'!Área_de_impresión</vt:lpstr>
      <vt:lpstr>'OTRAS ACTIVIDADES'!Área_de_impresión</vt:lpstr>
    </vt:vector>
  </TitlesOfParts>
  <Manager/>
  <Company>SENA VALLE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CLEM</dc:creator>
  <cp:keywords/>
  <dc:description/>
  <cp:lastModifiedBy>Lina Eraso</cp:lastModifiedBy>
  <cp:revision/>
  <dcterms:created xsi:type="dcterms:W3CDTF">2003-04-15T20:40:59Z</dcterms:created>
  <dcterms:modified xsi:type="dcterms:W3CDTF">2025-11-04T00:02:18Z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0x0101007F56400DA97A1B488518A7D3DC876EDD</vt:lpwstr>
  </property>
  <property fmtid="{D5CDD505-2E9C-101B-9397-08002B2CF9AE}" pid="3" name="MSIP_Label_1299739c-ad3d-4908-806e-4d91151a6e13_Enabled">
    <vt:lpwstr>true</vt:lpwstr>
  </property>
  <property fmtid="{D5CDD505-2E9C-101B-9397-08002B2CF9AE}" pid="4" name="MSIP_Label_1299739c-ad3d-4908-806e-4d91151a6e13_SetDate">
    <vt:lpwstr>2023-05-09T16:07:45Z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72663532-753e-4884-8c7f-9c1f0b564036</vt:lpwstr>
  </property>
  <property fmtid="{D5CDD505-2E9C-101B-9397-08002B2CF9AE}" pid="9" name="MSIP_Label_1299739c-ad3d-4908-806e-4d91151a6e13_ContentBits">
    <vt:lpwstr>0</vt:lpwstr>
  </property>
</Properties>
</file>